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CB8247A3-220B-43A0-A1C9-074CE040A265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RESUMO" sheetId="6" r:id="rId1"/>
    <sheet name="ARQUIVISTA" sheetId="8" r:id="rId2"/>
    <sheet name="DESENVOLVEDOR WEB" sheetId="10" r:id="rId3"/>
    <sheet name="ATENDENTE" sheetId="13" r:id="rId4"/>
  </sheets>
  <calcPr calcId="181029"/>
</workbook>
</file>

<file path=xl/calcChain.xml><?xml version="1.0" encoding="utf-8"?>
<calcChain xmlns="http://schemas.openxmlformats.org/spreadsheetml/2006/main">
  <c r="E27" i="13" l="1"/>
  <c r="E28" i="10" l="1"/>
  <c r="E136" i="13" l="1"/>
  <c r="E159" i="13" s="1"/>
  <c r="D127" i="13"/>
  <c r="D60" i="13"/>
  <c r="E18" i="13"/>
  <c r="E35" i="10"/>
  <c r="E137" i="10"/>
  <c r="E160" i="10" s="1"/>
  <c r="D128" i="10"/>
  <c r="D60" i="10"/>
  <c r="E20" i="10"/>
  <c r="E18" i="10"/>
  <c r="E137" i="8"/>
  <c r="E160" i="8" s="1"/>
  <c r="D128" i="8"/>
  <c r="E68" i="8"/>
  <c r="E65" i="8"/>
  <c r="D60" i="8"/>
  <c r="E28" i="8"/>
  <c r="E35" i="8" s="1"/>
  <c r="E18" i="8"/>
  <c r="E44" i="8" l="1"/>
  <c r="E44" i="10"/>
  <c r="E34" i="13"/>
  <c r="E92" i="13" s="1"/>
  <c r="E72" i="13"/>
  <c r="D83" i="13" s="1"/>
  <c r="D93" i="13"/>
  <c r="E93" i="10"/>
  <c r="E92" i="10"/>
  <c r="E58" i="10"/>
  <c r="E52" i="10"/>
  <c r="E56" i="10"/>
  <c r="E41" i="10"/>
  <c r="E91" i="10"/>
  <c r="E57" i="10"/>
  <c r="E42" i="10"/>
  <c r="E43" i="10"/>
  <c r="E156" i="10"/>
  <c r="E55" i="10"/>
  <c r="E40" i="10"/>
  <c r="E54" i="10"/>
  <c r="E59" i="10"/>
  <c r="E53" i="10"/>
  <c r="E39" i="10"/>
  <c r="E89" i="10"/>
  <c r="E90" i="10"/>
  <c r="E72" i="10"/>
  <c r="D84" i="10" s="1"/>
  <c r="E92" i="8"/>
  <c r="E57" i="8"/>
  <c r="E56" i="8"/>
  <c r="E156" i="8"/>
  <c r="E55" i="8"/>
  <c r="E40" i="8"/>
  <c r="E54" i="8"/>
  <c r="E59" i="8"/>
  <c r="E53" i="8"/>
  <c r="E43" i="8"/>
  <c r="E39" i="8"/>
  <c r="E58" i="8"/>
  <c r="E52" i="8"/>
  <c r="E91" i="8"/>
  <c r="E42" i="8"/>
  <c r="E41" i="8"/>
  <c r="E93" i="8"/>
  <c r="E66" i="8"/>
  <c r="E72" i="8" s="1"/>
  <c r="D84" i="8" s="1"/>
  <c r="E89" i="8"/>
  <c r="E90" i="8"/>
  <c r="D94" i="10" l="1"/>
  <c r="E52" i="13"/>
  <c r="E90" i="13"/>
  <c r="E60" i="8"/>
  <c r="D83" i="8" s="1"/>
  <c r="E39" i="13"/>
  <c r="E88" i="13"/>
  <c r="E57" i="13"/>
  <c r="E55" i="13"/>
  <c r="E40" i="13"/>
  <c r="E59" i="13"/>
  <c r="E38" i="13"/>
  <c r="E56" i="13"/>
  <c r="E54" i="13"/>
  <c r="E53" i="13"/>
  <c r="E41" i="13"/>
  <c r="E91" i="13"/>
  <c r="E155" i="13"/>
  <c r="E43" i="13"/>
  <c r="E58" i="13"/>
  <c r="E89" i="13"/>
  <c r="E42" i="13"/>
  <c r="E94" i="10"/>
  <c r="E158" i="10" s="1"/>
  <c r="E45" i="10"/>
  <c r="E46" i="10"/>
  <c r="D82" i="10" s="1"/>
  <c r="E60" i="10"/>
  <c r="D83" i="10" s="1"/>
  <c r="D94" i="8"/>
  <c r="E94" i="8"/>
  <c r="E158" i="8" s="1"/>
  <c r="E45" i="8"/>
  <c r="E46" i="8"/>
  <c r="D82" i="8" s="1"/>
  <c r="E44" i="13" l="1"/>
  <c r="D85" i="8"/>
  <c r="E107" i="8" s="1"/>
  <c r="E93" i="13"/>
  <c r="E157" i="13" s="1"/>
  <c r="E60" i="13"/>
  <c r="D82" i="13" s="1"/>
  <c r="E45" i="13"/>
  <c r="D81" i="13" s="1"/>
  <c r="D85" i="10"/>
  <c r="E157" i="10" s="1"/>
  <c r="D84" i="13" l="1"/>
  <c r="E156" i="13" s="1"/>
  <c r="E104" i="8"/>
  <c r="E157" i="8"/>
  <c r="E108" i="8"/>
  <c r="E106" i="8"/>
  <c r="E105" i="8"/>
  <c r="E109" i="8"/>
  <c r="E109" i="10"/>
  <c r="E108" i="10"/>
  <c r="E106" i="10"/>
  <c r="E104" i="10"/>
  <c r="E105" i="10"/>
  <c r="E107" i="10"/>
  <c r="E106" i="13" l="1"/>
  <c r="E108" i="13"/>
  <c r="E107" i="13"/>
  <c r="E103" i="13"/>
  <c r="E104" i="13"/>
  <c r="E105" i="13"/>
  <c r="E110" i="10"/>
  <c r="E111" i="10" s="1"/>
  <c r="E112" i="10" s="1"/>
  <c r="D127" i="10" s="1"/>
  <c r="D129" i="10" s="1"/>
  <c r="E159" i="10" s="1"/>
  <c r="E161" i="10" s="1"/>
  <c r="E110" i="8"/>
  <c r="E111" i="8" s="1"/>
  <c r="E112" i="8" s="1"/>
  <c r="D127" i="8" s="1"/>
  <c r="D129" i="8" s="1"/>
  <c r="E159" i="8" s="1"/>
  <c r="E161" i="8" s="1"/>
  <c r="E109" i="13" l="1"/>
  <c r="E110" i="13" s="1"/>
  <c r="E111" i="13" s="1"/>
  <c r="D126" i="13" s="1"/>
  <c r="D128" i="13" s="1"/>
  <c r="E158" i="13" s="1"/>
  <c r="E160" i="13" s="1"/>
  <c r="E141" i="13" s="1"/>
  <c r="E142" i="13" s="1"/>
  <c r="E146" i="13" s="1"/>
  <c r="E142" i="10"/>
  <c r="E142" i="8"/>
  <c r="E145" i="13" l="1"/>
  <c r="E147" i="13"/>
  <c r="E143" i="10"/>
  <c r="E143" i="8"/>
  <c r="E148" i="8" s="1"/>
  <c r="E148" i="13" l="1"/>
  <c r="E161" i="13" s="1"/>
  <c r="E162" i="13" s="1"/>
  <c r="E163" i="13" s="1"/>
  <c r="E147" i="8"/>
  <c r="E146" i="10"/>
  <c r="E148" i="10"/>
  <c r="E147" i="10"/>
  <c r="E146" i="8"/>
  <c r="E166" i="13" l="1"/>
  <c r="E149" i="8"/>
  <c r="E162" i="8" s="1"/>
  <c r="E163" i="8" s="1"/>
  <c r="E164" i="8" s="1"/>
  <c r="F12" i="6"/>
  <c r="E149" i="10"/>
  <c r="E162" i="10" s="1"/>
  <c r="E163" i="10" s="1"/>
  <c r="E164" i="10" s="1"/>
  <c r="E167" i="8" l="1"/>
  <c r="F11" i="6"/>
  <c r="E167" i="10"/>
  <c r="F10" i="6" l="1"/>
  <c r="F13" i="6" s="1"/>
  <c r="F16" i="6" l="1"/>
</calcChain>
</file>

<file path=xl/sharedStrings.xml><?xml version="1.0" encoding="utf-8"?>
<sst xmlns="http://schemas.openxmlformats.org/spreadsheetml/2006/main" count="760" uniqueCount="216">
  <si>
    <t>Nº do Processo</t>
  </si>
  <si>
    <t>Nº da Licitação</t>
  </si>
  <si>
    <t>Discriminação dos Serviços (dados referentes à contratação)</t>
  </si>
  <si>
    <t>A</t>
  </si>
  <si>
    <t>B</t>
  </si>
  <si>
    <t>Município/UF</t>
  </si>
  <si>
    <t>C</t>
  </si>
  <si>
    <t>CCT (REFERÊNCIA)</t>
  </si>
  <si>
    <t>D</t>
  </si>
  <si>
    <t>Ano, Acordo, Convenção ou Sentença Normativa em Dissídio Coletivo</t>
  </si>
  <si>
    <t>E</t>
  </si>
  <si>
    <t>Nº de meses de execução contratual</t>
  </si>
  <si>
    <t>Identificação do Serviço</t>
  </si>
  <si>
    <t>TIPO DE SERVIÇO</t>
  </si>
  <si>
    <t>UNIDADE DE MEDIDA</t>
  </si>
  <si>
    <t>QUANTIDADE CONTRATAR</t>
  </si>
  <si>
    <t>Posto</t>
  </si>
  <si>
    <t>Dados complementares para composição dos custos referente à mão de obra</t>
  </si>
  <si>
    <t>Tipo de serviço (mesmo serviço com características distintas)</t>
  </si>
  <si>
    <t>Salário normativo da categoria profissional</t>
  </si>
  <si>
    <t>Categoria profissional (vinculada à execução contratual)</t>
  </si>
  <si>
    <t>Data base da categoria (dia/mês/ano)</t>
  </si>
  <si>
    <t>Quantidade (nº de trabalhadores)</t>
  </si>
  <si>
    <t>MÓDULO 1 - COMPOSIÇÃO DA REMUNERAÇÃO</t>
  </si>
  <si>
    <t>I</t>
  </si>
  <si>
    <t>Composição da Remuneração</t>
  </si>
  <si>
    <t>Valor (R$)</t>
  </si>
  <si>
    <t>Salário Base</t>
  </si>
  <si>
    <t>Adicional de periculosidade</t>
  </si>
  <si>
    <t>Adicional de insalubridade</t>
  </si>
  <si>
    <t>Adicional Noturno</t>
  </si>
  <si>
    <t>Hora noturna adicional</t>
  </si>
  <si>
    <t>F</t>
  </si>
  <si>
    <t>Feriado Trabalhado (Súmula 444 TST)</t>
  </si>
  <si>
    <t>G</t>
  </si>
  <si>
    <t>Outros (especificar)</t>
  </si>
  <si>
    <t>Total da Remuneração</t>
  </si>
  <si>
    <t>MÓDULO 2 - BENEFÍCIOS MENSAIS E DIÁRIOS</t>
  </si>
  <si>
    <t>2.1</t>
  </si>
  <si>
    <t>13º (décimo terceiro) Salário, Férias e Adicional de Férias</t>
  </si>
  <si>
    <t>%</t>
  </si>
  <si>
    <t>13º Salário</t>
  </si>
  <si>
    <t>Férias e Adicional de Férias</t>
  </si>
  <si>
    <t>B.1</t>
  </si>
  <si>
    <t>Férias</t>
  </si>
  <si>
    <t>B.2</t>
  </si>
  <si>
    <t>Adicional de Férias</t>
  </si>
  <si>
    <t>Subtotal</t>
  </si>
  <si>
    <t>Incidência do submódulo 2.2 sobre o submódulo 2.1</t>
  </si>
  <si>
    <t>Total</t>
  </si>
  <si>
    <r>
      <rPr>
        <b/>
        <sz val="11"/>
        <color theme="1"/>
        <rFont val="Calibri"/>
        <family val="2"/>
        <scheme val="minor"/>
      </rPr>
      <t>Nota1:</t>
    </r>
    <r>
      <rPr>
        <sz val="11"/>
        <color theme="1"/>
        <rFont val="Calibri"/>
        <family val="2"/>
        <scheme val="minor"/>
      </rPr>
      <t xml:space="preserve"> Percentual de 12,10% estipulado para "Férias e Adicional de Férias" em conformidade com o  item 14 do Anexo XII da IN 05/2017 e provisão da Conta-Depósito Vinculda, conforme Caderno de Logística.</t>
    </r>
  </si>
  <si>
    <t>Submódulo 2.2 - Encargos Previdenciários (GPS), Fundo de Garantia por Tempo de Serviço (FGTS) e outras contribuições.</t>
  </si>
  <si>
    <t>2.2</t>
  </si>
  <si>
    <t>Encargos previdenciários e FGTS</t>
  </si>
  <si>
    <t>INSS</t>
  </si>
  <si>
    <t>Salário Educação</t>
  </si>
  <si>
    <t>Seguro Acidente do Trabalho (SAT: RATxFAP)</t>
  </si>
  <si>
    <t>SESI OU SESC</t>
  </si>
  <si>
    <t>SENAI OU SENAC</t>
  </si>
  <si>
    <t>SEBRAE</t>
  </si>
  <si>
    <t>INCRA</t>
  </si>
  <si>
    <t>H</t>
  </si>
  <si>
    <t>FGTS</t>
  </si>
  <si>
    <t>Submódulo 2.3 - Benefícios Mensais e Diários.</t>
  </si>
  <si>
    <t>2.3</t>
  </si>
  <si>
    <t>Benefícios Mensais e Diários</t>
  </si>
  <si>
    <t>Quantidade</t>
  </si>
  <si>
    <t>Valor</t>
  </si>
  <si>
    <t>Transporte</t>
  </si>
  <si>
    <t>A.1</t>
  </si>
  <si>
    <t>Desconto Transporte</t>
  </si>
  <si>
    <t>Auxílio-Refeição/Alimentação</t>
  </si>
  <si>
    <t>Desconto Auxílio-Refeição/Alimentação</t>
  </si>
  <si>
    <t>Assistência médica e familiar</t>
  </si>
  <si>
    <r>
      <rPr>
        <sz val="11.5"/>
        <color rgb="FF000000"/>
        <rFont val="Calibri"/>
        <family val="2"/>
        <charset val="1"/>
      </rPr>
      <t>Seguro de vida, invalidez e funeral</t>
    </r>
    <r>
      <rPr>
        <sz val="11.5"/>
        <color rgb="FFFF0000"/>
        <rFont val="Calibri"/>
        <family val="2"/>
        <charset val="1"/>
      </rPr>
      <t xml:space="preserve"> </t>
    </r>
  </si>
  <si>
    <t>Outros</t>
  </si>
  <si>
    <t>Total de benefícios mensais e diários</t>
  </si>
  <si>
    <t>Quadro-Resumo do Módulo 2 - Encargos e Benefícios Anuais, Mensais e Diários</t>
  </si>
  <si>
    <t>Encargos e Benefícios Anuais, Mensais e Diários</t>
  </si>
  <si>
    <t>GPS, FGTS e outras contribuições</t>
  </si>
  <si>
    <t>TOTAL</t>
  </si>
  <si>
    <t>MÓDULO 3 - PROVISÃO PARA RESCISÃO</t>
  </si>
  <si>
    <t>Provisão para Rescisão</t>
  </si>
  <si>
    <t xml:space="preserve">Aviso Prévio Indenizado </t>
  </si>
  <si>
    <t>Incidência do FGTS sobre o Aviso Prévio Indenizado</t>
  </si>
  <si>
    <t>Multa FGTS sobre o Aviso Prévio Indenizado e sobre o Aviso Prévio Trabalhado</t>
  </si>
  <si>
    <t>Aviso Prévio Trabalhado</t>
  </si>
  <si>
    <t>Incidência do submódulo 2.2 sobre o Aviso Prévio Trabalhado</t>
  </si>
  <si>
    <t>MÓDULO 4 - CUSTO DE REPOSIÇÃO DE PROFISSIONAL AUSENTE</t>
  </si>
  <si>
    <t>Submódulo 4.1 - Ausências Legais</t>
  </si>
  <si>
    <t>4.1</t>
  </si>
  <si>
    <t>Ausências Legais</t>
  </si>
  <si>
    <t>Submódulo 4.2 - Intrajornada</t>
  </si>
  <si>
    <t>4.2</t>
  </si>
  <si>
    <t>Intrajornada</t>
  </si>
  <si>
    <t>Intervalo para repouso e alimentação</t>
  </si>
  <si>
    <t>Quadro-Resumo do Módulo 4 - Custo de Reposição de Profissional Ausente</t>
  </si>
  <si>
    <t>Custo de Reposição do Profissional Ausente</t>
  </si>
  <si>
    <t>MÓDULO 5 - INSUMOS DIVERSOS</t>
  </si>
  <si>
    <t>Insumos diversos</t>
  </si>
  <si>
    <t>Uniformes/EPIs</t>
  </si>
  <si>
    <t>Materiais</t>
  </si>
  <si>
    <t>Equipamentos</t>
  </si>
  <si>
    <t>Total de Insumos Diversos</t>
  </si>
  <si>
    <t>MÓDULO 6 - CUSTOS INDIRETOS, TRIBUTOS E LUCRO</t>
  </si>
  <si>
    <t>Custos Indiretos, Tributos e Lucro</t>
  </si>
  <si>
    <t>Custos Indiretos</t>
  </si>
  <si>
    <t>Lucro</t>
  </si>
  <si>
    <t>Tributos</t>
  </si>
  <si>
    <t>C.1</t>
  </si>
  <si>
    <t>Tributos Federais (especificar)</t>
  </si>
  <si>
    <t>C.1.1</t>
  </si>
  <si>
    <t>PIS</t>
  </si>
  <si>
    <t>C.1.2</t>
  </si>
  <si>
    <t>COFINS</t>
  </si>
  <si>
    <t>C.1.3</t>
  </si>
  <si>
    <t>ISS</t>
  </si>
  <si>
    <t>Quadro-Resumo do Custo por Empregados</t>
  </si>
  <si>
    <t>Mão-de-Obra vinculada à execução contratual (valor por empregado)</t>
  </si>
  <si>
    <t>(R$)</t>
  </si>
  <si>
    <t>Módulo 1 - Composição da Remuneração</t>
  </si>
  <si>
    <t>Módulo 2 - Encargos e Benefícios Anuais, Mensais e Diários</t>
  </si>
  <si>
    <t>Módulo 3 - Provisão para Rescisão</t>
  </si>
  <si>
    <t>Módulo 4 - Custo de Reposição do Profissional Ausente</t>
  </si>
  <si>
    <t>Módulo 5 - Insumos Diversos</t>
  </si>
  <si>
    <t>Subtotal (A + B + C + D + E):</t>
  </si>
  <si>
    <t>Módulo 6 - Custos Indiretos, Tributos e Lucro</t>
  </si>
  <si>
    <t>Valor Total do Empregado</t>
  </si>
  <si>
    <t>Valor Total do Posto</t>
  </si>
  <si>
    <t xml:space="preserve">COMPARATIVO DO FATOR K </t>
  </si>
  <si>
    <t>ÍNDICE APURADO NESTA PLANILHA</t>
  </si>
  <si>
    <t>ÍNDICE INDICADO NA NOTA TÉCNICA Nº 2/2018/CGAC/CISET/SG-PR</t>
  </si>
  <si>
    <t xml:space="preserve">ACÓRDÃO Nº 1755/2013 – TCU  / OFÍCIO CIRCULAR AUDIN/MPU N.º 11/2006, de 15.09.06 </t>
  </si>
  <si>
    <t>Incidência do submódulo 2.2 sobre o submódulo 4.1</t>
  </si>
  <si>
    <t xml:space="preserve">Substituto na Cobertura de Licença Paternidade </t>
  </si>
  <si>
    <t xml:space="preserve">Substituto na Cobertura de Ausências Maternidade </t>
  </si>
  <si>
    <t>Substituto na Cobertura de Ausência por Acidente de trabalho</t>
  </si>
  <si>
    <t>Substituto na Cobertura de Auxílio Doença</t>
  </si>
  <si>
    <t>Substituto na Cobertura de Ausência Legais</t>
  </si>
  <si>
    <r>
      <rPr>
        <b/>
        <sz val="11"/>
        <color theme="1"/>
        <rFont val="Calibri"/>
        <family val="2"/>
        <scheme val="minor"/>
      </rPr>
      <t>Nota 3:</t>
    </r>
    <r>
      <rPr>
        <sz val="11"/>
        <color theme="1"/>
        <rFont val="Calibri"/>
        <family val="2"/>
        <scheme val="minor"/>
      </rPr>
      <t xml:space="preserve"> Percentualde de 4% para "Multa FGTS sobre o Aviso Prévio Indenizado e sobre o Aviso Prévio Trabalhado" estabelecido de acordo com item 14 do Anexo XII da IN 05/2017, excluída alíquota de 10%, que correspondia à contribuição social devida pelos empregadores em caso de despedida sem justa causa, conforme Lei nº 13.932/2019.</t>
    </r>
  </si>
  <si>
    <r>
      <rPr>
        <b/>
        <sz val="11"/>
        <color theme="1"/>
        <rFont val="Calibri"/>
        <family val="2"/>
        <scheme val="minor"/>
      </rPr>
      <t>Nota 4:</t>
    </r>
    <r>
      <rPr>
        <sz val="11"/>
        <color theme="1"/>
        <rFont val="Calibri"/>
        <family val="2"/>
        <scheme val="minor"/>
      </rPr>
      <t xml:space="preserve"> Quanto ao "Aviso Prévio Trabalhado", o percentual de 1,94% será aplicável apenas no primeiro ano, havendo prorrogação do contrato, o percentual máximo dessa parcela será de 0,194% a cada ano de prorrogação, a ser ajustado por ocasião da formulação do aditivo da prorrogação do contrato e ajuste da planilha de custos e formação de preços, conforme Acórdão TCU nº 1904/2007-P e Acórdão TCU nº 1186/2017-P.</t>
    </r>
  </si>
  <si>
    <r>
      <rPr>
        <b/>
        <sz val="11"/>
        <color theme="1"/>
        <rFont val="Calibri"/>
        <family val="2"/>
        <scheme val="minor"/>
      </rPr>
      <t>Nota 1:</t>
    </r>
    <r>
      <rPr>
        <sz val="11"/>
        <color theme="1"/>
        <rFont val="Calibri"/>
        <family val="2"/>
        <scheme val="minor"/>
      </rPr>
      <t xml:space="preserve"> No cálculo do percentual do "Aviso Prévio Indenizado", foi considerada que é 5,55% a estimativa de empregados demitidos que não trabalham durante o aviso prévio, conforme recomendação da Nota técnica n.º2/2018/CGAC/CISET/SG-PR e Acórdão TCU nº 1904/2007-P.</t>
    </r>
  </si>
  <si>
    <r>
      <rPr>
        <b/>
        <sz val="11"/>
        <color theme="1"/>
        <rFont val="Calibri"/>
        <family val="2"/>
        <scheme val="minor"/>
      </rPr>
      <t>Nota 3:</t>
    </r>
    <r>
      <rPr>
        <sz val="11"/>
        <color theme="1"/>
        <rFont val="Calibri"/>
        <family val="2"/>
        <scheme val="minor"/>
      </rPr>
      <t xml:space="preserve"> No cálculo do  percentual da "Licença Paternidade", foi considerada a média de 1,5% de trabalhadores que são pais durante o ano, conforme recomendação da Nota técnica n.º2/2018/CGAC/CISET/SG-PR e de acordo estatísticas  IBGE. (Acórdão TCU nº 1904/2007-P)</t>
    </r>
  </si>
  <si>
    <r>
      <rPr>
        <b/>
        <sz val="11"/>
        <color theme="1"/>
        <rFont val="Calibri"/>
        <family val="2"/>
        <scheme val="minor"/>
      </rPr>
      <t>Nota 4:</t>
    </r>
    <r>
      <rPr>
        <sz val="11"/>
        <color theme="1"/>
        <rFont val="Calibri"/>
        <family val="2"/>
        <scheme val="minor"/>
      </rPr>
      <t xml:space="preserve"> No cálculo do  percentual da "Licença Maternidade" foi considerado o índice de ocorrência de 0,02% como média de trabalhadoras que são mães durante o ano, conforme recomendação da Nota técnica n.º2/2018/CGAC/CISET/SG-PR. </t>
    </r>
  </si>
  <si>
    <t>ITEM</t>
  </si>
  <si>
    <t>DESCRIÇÃO DO SERVIÇO</t>
  </si>
  <si>
    <t>VALOR POR POSTO</t>
  </si>
  <si>
    <t xml:space="preserve">QUANTIDADE DE POSTOS </t>
  </si>
  <si>
    <t>VALOR TOTAL</t>
  </si>
  <si>
    <t>VALOR DE REFERÊNCIA</t>
  </si>
  <si>
    <t>QUADRO RESUMO DO VALOR ESTIMADO DA CONTRATAÇÃO</t>
  </si>
  <si>
    <t>PLANILHA DE COMPOSIÇÃO DE CUSTOS E FORMAÇÃO DE PREÇOS</t>
  </si>
  <si>
    <r>
      <rPr>
        <b/>
        <sz val="11"/>
        <color rgb="FF000000"/>
        <rFont val="Calibri"/>
        <family val="2"/>
      </rPr>
      <t>Nota 4:</t>
    </r>
    <r>
      <rPr>
        <sz val="11"/>
        <color rgb="FF000000"/>
        <rFont val="Calibri"/>
        <family val="2"/>
      </rPr>
      <t xml:space="preserve"> Para concessão de vale-transporte e de auxílio refeição/alimentação, foi considerado o fornecimento para 21 dias, conforme Acórdão TCU nº 1904/2007-P.</t>
    </r>
  </si>
  <si>
    <r>
      <rPr>
        <b/>
        <sz val="11"/>
        <color theme="1"/>
        <rFont val="Calibri"/>
        <family val="2"/>
        <scheme val="minor"/>
      </rPr>
      <t>Nota 2:</t>
    </r>
    <r>
      <rPr>
        <sz val="11"/>
        <color theme="1"/>
        <rFont val="Calibri"/>
        <family val="2"/>
        <scheme val="minor"/>
      </rPr>
      <t xml:space="preserve"> Esses percentuais incidem sobre o Módulo 1, o Submódulo 2.1. (Redação dada pela Instrução Normativa nº 7, de 2018). Calculado de acordo com Caderno de Logística de Conta-Depósito Vinculada. </t>
    </r>
  </si>
  <si>
    <r>
      <rPr>
        <b/>
        <sz val="11"/>
        <color rgb="FF000000"/>
        <rFont val="Calibri"/>
        <family val="2"/>
      </rPr>
      <t xml:space="preserve">Nota 2: </t>
    </r>
    <r>
      <rPr>
        <sz val="11"/>
        <color rgb="FF000000"/>
        <rFont val="Calibri"/>
        <family val="2"/>
      </rPr>
      <t>Valor do "Auxílio-Refeição/Alimentação" definido conforme cláusula 13ª da CCT.</t>
    </r>
  </si>
  <si>
    <r>
      <rPr>
        <b/>
        <sz val="11"/>
        <color rgb="FF000000"/>
        <rFont val="Calibri"/>
        <family val="2"/>
      </rPr>
      <t>Nota 3:</t>
    </r>
    <r>
      <rPr>
        <sz val="11"/>
        <color rgb="FF000000"/>
        <rFont val="Calibri"/>
        <family val="2"/>
      </rPr>
      <t xml:space="preserve"> Desconto máximo permitido sobre "Auxílio-Refeição/Alimentação", definido conforme cláusula 13ª, §3º, da  da CCT.</t>
    </r>
  </si>
  <si>
    <r>
      <t xml:space="preserve">Nota 5: </t>
    </r>
    <r>
      <rPr>
        <sz val="11"/>
        <color rgb="FF000000"/>
        <rFont val="Calibri"/>
        <family val="2"/>
      </rPr>
      <t>Valor da "Assistência médica e familiar" definido conforme cláusula 15ª, §3º, da  da CCT.</t>
    </r>
  </si>
  <si>
    <r>
      <rPr>
        <b/>
        <sz val="11"/>
        <color theme="1"/>
        <rFont val="Calibri"/>
        <family val="2"/>
        <scheme val="minor"/>
      </rPr>
      <t xml:space="preserve">Nota 2: </t>
    </r>
    <r>
      <rPr>
        <sz val="11"/>
        <color theme="1"/>
        <rFont val="Calibri"/>
        <family val="2"/>
        <scheme val="minor"/>
      </rPr>
      <t>Incidência do FGTS sobre o "Aviso Prévio Indenizado", conforme Súmula 305 TST e Nota técnica n.º2/2018/CGAC/CISET/SG-PR</t>
    </r>
  </si>
  <si>
    <r>
      <t xml:space="preserve">Substituto na Cobertura de Férias </t>
    </r>
    <r>
      <rPr>
        <sz val="11.5"/>
        <color rgb="FFFF0000"/>
        <rFont val="Calibri"/>
        <family val="2"/>
      </rPr>
      <t>(somente a partir segundo ano do contrato)</t>
    </r>
  </si>
  <si>
    <r>
      <rPr>
        <b/>
        <sz val="11"/>
        <color theme="1"/>
        <rFont val="Calibri"/>
        <family val="2"/>
        <scheme val="minor"/>
      </rPr>
      <t xml:space="preserve">Nota 1: </t>
    </r>
    <r>
      <rPr>
        <sz val="11"/>
        <color theme="1"/>
        <rFont val="Calibri"/>
        <family val="2"/>
        <scheme val="minor"/>
      </rPr>
      <t>O custo de reposição para o profissional ausente por motivo de férias somente deverá ser considerado para o segundo ano do contrato.</t>
    </r>
  </si>
  <si>
    <r>
      <t xml:space="preserve">Nota 2: </t>
    </r>
    <r>
      <rPr>
        <sz val="11"/>
        <color theme="1"/>
        <rFont val="Calibri"/>
        <family val="2"/>
        <scheme val="minor"/>
      </rPr>
      <t>Para "Ausências Legais", foi considerada a média de 1 falta de cada trabalhador por ano, de acordo com estatísticas do IBGE.  (Acórdão TCU nº 1904/2007-P)</t>
    </r>
  </si>
  <si>
    <r>
      <rPr>
        <b/>
        <sz val="11"/>
        <color theme="1"/>
        <rFont val="Calibri"/>
        <family val="2"/>
        <scheme val="minor"/>
      </rPr>
      <t xml:space="preserve">Nota 1: </t>
    </r>
    <r>
      <rPr>
        <sz val="11"/>
        <color theme="1"/>
        <rFont val="Calibri"/>
        <family val="2"/>
        <scheme val="minor"/>
      </rPr>
      <t>Valor salarial conforme Convenção Coletiva de Trabalho adotada como referência.</t>
    </r>
  </si>
  <si>
    <t>Salário Base (40 horas semanais)</t>
  </si>
  <si>
    <t xml:space="preserve">VALOR GLOBAL ESTIMADO DOS SERVIÇOS DURANTE O PERIODO DE 12 MESES (TODOS OS POSTOS) </t>
  </si>
  <si>
    <t xml:space="preserve">VALOR MENSAL ESTIMADO DOS SERVIÇOS (TODOS OS POSTOS) </t>
  </si>
  <si>
    <t>3,00 a 3,50</t>
  </si>
  <si>
    <r>
      <t xml:space="preserve">Nota 5: </t>
    </r>
    <r>
      <rPr>
        <sz val="11"/>
        <color theme="1"/>
        <rFont val="Calibri"/>
        <family val="2"/>
        <scheme val="minor"/>
      </rPr>
      <t>O custo para "Ausência por Acidente de trabalho" refere-se aos 15 primeiros dias em que o empregado sofre algum acidente, ficando a remuneração a cargo do empregador, tendo sido considerado, ainda, o percentual de 8% como a média de trabalhadores que sofrem acidentes por ano, de acordo estatísticas do IBGE. (Nota técnica n.º2/2018/CGAC/CISET/SG-PR e Acórdão TCU nº 1904/2007-P)</t>
    </r>
  </si>
  <si>
    <r>
      <rPr>
        <b/>
        <sz val="11"/>
        <color theme="1"/>
        <rFont val="Calibri"/>
        <family val="2"/>
        <scheme val="minor"/>
      </rPr>
      <t xml:space="preserve">Nota6: </t>
    </r>
    <r>
      <rPr>
        <sz val="11"/>
        <color theme="1"/>
        <rFont val="Calibri"/>
        <family val="2"/>
        <scheme val="minor"/>
      </rPr>
      <t>Para "Auxílio Doença", foi considerada média 5 faltas por trabalhador durante o ano por motivos de doença. (Acórdão TCU nº 1904/2007-P)</t>
    </r>
  </si>
  <si>
    <t xml:space="preserve">
</t>
  </si>
  <si>
    <t>ARQUIVISTA</t>
  </si>
  <si>
    <t>Arquivista</t>
  </si>
  <si>
    <r>
      <rPr>
        <b/>
        <sz val="11"/>
        <color rgb="FF000000"/>
        <rFont val="Calibri"/>
        <family val="2"/>
      </rPr>
      <t>Nota 4:</t>
    </r>
    <r>
      <rPr>
        <sz val="11"/>
        <color rgb="FF000000"/>
        <rFont val="Calibri"/>
        <family val="2"/>
      </rPr>
      <t xml:space="preserve"> Para concessão de vale-transporte, foi considerado o fornecimento para 21 dias, conforme Acórdão TCU nº 1904/2007-P.</t>
    </r>
  </si>
  <si>
    <t>Desenvolvedor web</t>
  </si>
  <si>
    <t>Teleatendente</t>
  </si>
  <si>
    <t>APURAÇÃO DOS CUSTOS ESTIMADOS PARA CONTRATAÇÃO DE SERVIÇOS DE MÃO DE OBRA DE ARQUIVISTA</t>
  </si>
  <si>
    <t>APURAÇÃO DOS CUSTOS ESTIMADOS PARA CONTRATAÇÃO DE SERVIÇOS DE MÃO DE OBRA DE DESENVOLVEDOR WEB</t>
  </si>
  <si>
    <t>Salário de referência (40 horas semanais)</t>
  </si>
  <si>
    <t>APURAÇÃO DOS CUSTOS ESTIMADOS PARA CONTRATAÇÃO DE SERVIÇOS DE MÃO DE OBRA DE TELEATENDENTE</t>
  </si>
  <si>
    <r>
      <rPr>
        <b/>
        <sz val="11"/>
        <color rgb="FF000000"/>
        <rFont val="Calibri"/>
        <family val="2"/>
      </rPr>
      <t xml:space="preserve">Nota 2: </t>
    </r>
    <r>
      <rPr>
        <sz val="11"/>
        <color rgb="FF000000"/>
        <rFont val="Calibri"/>
        <family val="2"/>
      </rPr>
      <t>Valor do "Auxílio-Refeição/Alimentação" definido conforme pesquisa de preços, no termo do Acordão TCU 1207/2024 - Plenário.</t>
    </r>
  </si>
  <si>
    <r>
      <rPr>
        <b/>
        <sz val="11"/>
        <color rgb="FF000000"/>
        <rFont val="Calibri"/>
        <family val="2"/>
      </rPr>
      <t>Nota 3:</t>
    </r>
    <r>
      <rPr>
        <sz val="11"/>
        <color rgb="FF000000"/>
        <rFont val="Calibri"/>
        <family val="2"/>
      </rPr>
      <t xml:space="preserve"> Desconto máximo permitido sobre "Auxílio-Refeição/Alimentação", definido conforme cláusula 2ª, §3º, da  da CCT.</t>
    </r>
  </si>
  <si>
    <r>
      <rPr>
        <b/>
        <sz val="11"/>
        <color rgb="FF000000"/>
        <rFont val="Calibri"/>
        <family val="2"/>
      </rPr>
      <t>Nota 3:</t>
    </r>
    <r>
      <rPr>
        <sz val="11"/>
        <color rgb="FF000000"/>
        <rFont val="Calibri"/>
        <family val="2"/>
      </rPr>
      <t xml:space="preserve"> Desconto máximo permitido sobre "Auxílio-Refeição/Alimentação", definido conforme cláusula 10ª, §6º, da  da CCT.</t>
    </r>
  </si>
  <si>
    <r>
      <rPr>
        <b/>
        <sz val="11"/>
        <color theme="1"/>
        <rFont val="Calibri"/>
        <family val="2"/>
        <scheme val="minor"/>
      </rPr>
      <t>Nota 1:</t>
    </r>
    <r>
      <rPr>
        <sz val="11"/>
        <color theme="1"/>
        <rFont val="Calibri"/>
        <family val="2"/>
        <scheme val="minor"/>
      </rPr>
      <t xml:space="preserve"> Em relação ao SAT, foi considerada a alíquota do RAT, no percentual de 3%, com base no estudo constante do Manual de Preenchimento do Modelo de Planilhas de Custos e de Formação de Preços do STJ, item 5.3.2.4 GIIL/RAT, pág. 47. Contudo, considerando que o SAT é apurado pelo RAT x FAP, a licitante deverá elaborar sua planilha de custos e formação de preços considerando a alíquota efetiva do RAT, de acordo com o enquadramento do seu CNAE, multiplicada pelo seu FAP.</t>
    </r>
  </si>
  <si>
    <t>Nota 1: Em relação ao SAT, foi considerada a alíquota do RAT, no percentual de 3%, com base no estudo constante do Manual de Preenchimento do Modelo de Planilhas de Custos e de Formação de Preços do STJ, item 5.3.2.4 GIIL/RAT, pág. 47. Contudo, considerando que o SAT é apurado pelo RAT x FAP, a licitante deverá elaborar sua planilha de custos e formação de preços considerando a alíquota efetiva do RAT, de acordo com o enquadramento do seu CNAE, multiplicada pelo seu FAP.</t>
  </si>
  <si>
    <r>
      <rPr>
        <b/>
        <sz val="11"/>
        <color theme="1"/>
        <rFont val="Calibri"/>
        <family val="2"/>
        <scheme val="minor"/>
      </rPr>
      <t>Nota 2:</t>
    </r>
    <r>
      <rPr>
        <sz val="11"/>
        <color theme="1"/>
        <rFont val="Calibri"/>
        <family val="2"/>
        <scheme val="minor"/>
      </rPr>
      <t xml:space="preserve"> Para os percentuais de PIS e COFINS foi adotada a tributação pelo lucro presumido, conforme recomendação da Nota técnica n.º2/2018/CGAC/CISET/SG-PR. Contudo, a licitante deve elaborar sua proposta de preços, assim como sua planilha de custos e formação de preços, com base no regime de tributação ao qual estará submetida durante a execução do contrato. </t>
    </r>
  </si>
  <si>
    <r>
      <t>Nota 1:</t>
    </r>
    <r>
      <rPr>
        <sz val="11"/>
        <rFont val="Calibri"/>
        <family val="2"/>
        <scheme val="minor"/>
      </rPr>
      <t xml:space="preserve"> Os percentuais de "Lucro" e “Custos Indiretos” foram definidos de acordo com a média de índices apurados em contratos do CRCMG,  a recomendação da Nota técnica n.º2/2018/CGAC/CISET/SG-PR e com base nos índice referenciais constantes dos estudos exarados na Nota Técnica nº 1/2007 – SCI/STF e na Portaria STJ/GDG nº 410/2020 (Manual de Preenchimento da Planilha de Custos e Formação de Preços do STJ). </t>
    </r>
    <r>
      <rPr>
        <b/>
        <sz val="11"/>
        <rFont val="Calibri"/>
        <family val="2"/>
        <scheme val="minor"/>
      </rPr>
      <t>A proposta da licitante não poderá apresentar índice superior ao somatório dos percentuais de "Lucro" e "Custos Indiretos" estabelecidos nesta planilha.</t>
    </r>
  </si>
  <si>
    <t>Substituto na Cobertura de Férias</t>
  </si>
  <si>
    <t xml:space="preserve">Substituto na Cobertura de Férias </t>
  </si>
  <si>
    <r>
      <rPr>
        <b/>
        <sz val="11"/>
        <color theme="1"/>
        <rFont val="Calibri"/>
        <family val="2"/>
        <scheme val="minor"/>
      </rPr>
      <t xml:space="preserve">Nota 1: </t>
    </r>
    <r>
      <rPr>
        <sz val="11"/>
        <color theme="1"/>
        <rFont val="Calibri"/>
        <family val="2"/>
        <scheme val="minor"/>
      </rPr>
      <t>Valor salarial definido conforme pesquisa de preços, consideradas as tarefas de complexidade similar. (Acordão TCU 1207/2024 - Plenário)</t>
    </r>
  </si>
  <si>
    <r>
      <rPr>
        <b/>
        <sz val="11"/>
        <color theme="1"/>
        <rFont val="Calibri"/>
        <family val="2"/>
        <scheme val="minor"/>
      </rPr>
      <t>Nota 3:</t>
    </r>
    <r>
      <rPr>
        <sz val="11"/>
        <color theme="1"/>
        <rFont val="Calibri"/>
        <family val="2"/>
        <scheme val="minor"/>
      </rPr>
      <t xml:space="preserve"> Para estimativa do custo da planilha foi adotado o índice de 5%, conforme orientação da Nota técnica n.º2/2018/CGAC/CISET/SG-PR e Portaria STJ/GDG nº 410/2020. Contudo, </t>
    </r>
    <r>
      <rPr>
        <b/>
        <sz val="11"/>
        <color theme="1"/>
        <rFont val="Calibri"/>
        <family val="2"/>
        <scheme val="minor"/>
      </rPr>
      <t>a licitante deve informar, no Módulo 6 – Custos indiretos, Tributos e Lucro, o percentual de efetivo recolhimento para fins de averiguação da alíquota do Imposto sobre Serviços de Qualquer Natureza – ISSQN a ser utilizada no faturamento dos serviços.</t>
    </r>
  </si>
  <si>
    <t>Arquivista(a) - 40h</t>
  </si>
  <si>
    <t>Desenvolvedor web(a) - 40h</t>
  </si>
  <si>
    <t>Atendente(a) - 25h</t>
  </si>
  <si>
    <r>
      <rPr>
        <b/>
        <sz val="11"/>
        <color theme="1"/>
        <rFont val="Calibri"/>
        <family val="2"/>
        <scheme val="minor"/>
      </rPr>
      <t xml:space="preserve">Observação: </t>
    </r>
    <r>
      <rPr>
        <sz val="11"/>
        <color theme="1"/>
        <rFont val="Calibri"/>
        <family val="2"/>
        <scheme val="minor"/>
      </rPr>
      <t>Observação: O valor estimado da contratação foi obtido por meio da elaboração das planilhas de custos e formação de preços, referentes a cada serviço, sendo utilizados os parâmetros e metodologias da Instrução Normativa Seges/ME n.º 65, de julho de 2021; as recomendações exaradas na  Nota técnica n.º2/2018/CGAC/CISET/SG-PR e nos estudos exarados na Nota Técnica nº 1/2007 – SCI/STF e na Portaria STJ/GDG nº 410/2020 (Manual de Preenchimento da Planilha de Custos e Formação de Preços do STJ); as disposições da Instrução Normativa nº 5, de 26 de maio de 2017; as orientações do Caderno de Logística (Conta-depósito vinculada) editado pela Seges; assim como as orientações constantes de acórdãos do Tribunal de Contas da União que tratam da análise das contratações de serviços em regime de dedicação exclusiva de mão de obra.</t>
    </r>
  </si>
  <si>
    <r>
      <t xml:space="preserve">Objeto: </t>
    </r>
    <r>
      <rPr>
        <sz val="11"/>
        <color theme="1"/>
        <rFont val="Calibri"/>
        <family val="2"/>
        <scheme val="minor"/>
      </rPr>
      <t>Contratação de empresa especializada na prestação de serviços terceirizados de mão de obra, em regime de dedicação exclusiva,  de desenvolvedor web, arquivista e teleatendentes, durante o período de 12 (doze) meses.</t>
    </r>
  </si>
  <si>
    <r>
      <rPr>
        <b/>
        <sz val="11"/>
        <color theme="1"/>
        <rFont val="Calibri"/>
        <family val="2"/>
        <scheme val="minor"/>
      </rPr>
      <t>Nota 3:</t>
    </r>
    <r>
      <rPr>
        <sz val="11"/>
        <color theme="1"/>
        <rFont val="Calibri"/>
        <family val="2"/>
        <scheme val="minor"/>
      </rPr>
      <t xml:space="preserve"> Não haverá substituição para o caso de licença paternidade, não ser previsto, portanto, custo para o item "Substituto na Cobertura de Licença Paternidade".</t>
    </r>
  </si>
  <si>
    <r>
      <rPr>
        <b/>
        <sz val="11"/>
        <color theme="1"/>
        <rFont val="Calibri"/>
        <family val="2"/>
        <scheme val="minor"/>
      </rPr>
      <t>Nota 2:</t>
    </r>
    <r>
      <rPr>
        <sz val="11"/>
        <color theme="1"/>
        <rFont val="Calibri"/>
        <family val="2"/>
        <scheme val="minor"/>
      </rPr>
      <t xml:space="preserve"> Não haverá substituição para os casos de ausências legais, não devendo ser previsto, portanto, custo para o item "Substituto na Cobertura de Ausência Legais"</t>
    </r>
  </si>
  <si>
    <r>
      <rPr>
        <b/>
        <sz val="11"/>
        <color theme="1"/>
        <rFont val="Calibri"/>
        <family val="2"/>
        <scheme val="minor"/>
      </rPr>
      <t>Nota 1:</t>
    </r>
    <r>
      <rPr>
        <sz val="11"/>
        <color theme="1"/>
        <rFont val="Calibri"/>
        <family val="2"/>
        <scheme val="minor"/>
      </rPr>
      <t xml:space="preserve"> Não haverá substituição quando das férias do empregado "titular", não devendo ser previsto, portanto, custo para o  item "Substituto na Cobertura de Férias".</t>
    </r>
  </si>
  <si>
    <r>
      <rPr>
        <b/>
        <sz val="11"/>
        <color theme="1"/>
        <rFont val="Calibri"/>
        <family val="2"/>
        <scheme val="minor"/>
      </rPr>
      <t>Nota 5:</t>
    </r>
    <r>
      <rPr>
        <sz val="11"/>
        <color theme="1"/>
        <rFont val="Calibri"/>
        <family val="2"/>
        <scheme val="minor"/>
      </rPr>
      <t xml:space="preserve"> Não haverá substituição para o caso de acidente de trabalho, referente aos 15 primeiros dias de afastamento, não devendo ser previsto, portanto, custo para o item "Substituto na Cobertura de Ausência por Acidente de trabalho".</t>
    </r>
  </si>
  <si>
    <r>
      <rPr>
        <b/>
        <sz val="11"/>
        <color theme="1"/>
        <rFont val="Calibri"/>
        <family val="2"/>
        <scheme val="minor"/>
      </rPr>
      <t>Nota 6:</t>
    </r>
    <r>
      <rPr>
        <sz val="11"/>
        <color theme="1"/>
        <rFont val="Calibri"/>
        <family val="2"/>
        <scheme val="minor"/>
      </rPr>
      <t xml:space="preserve"> Não haverá substituição para os casos de ausência por motivo de doença, referente aos 15 primeiros dias de afastamento, não devendo ser previsto, portanto, custo para o item  "Substituto na Cobertura de Auxílio Doença".</t>
    </r>
  </si>
  <si>
    <r>
      <t xml:space="preserve">Nota 1: </t>
    </r>
    <r>
      <rPr>
        <sz val="11"/>
        <color theme="1"/>
        <rFont val="Calibri"/>
        <family val="2"/>
        <scheme val="minor"/>
      </rPr>
      <t>Não haverá substituição quando das férias do empregado "titular", não devendo ser previsto, portanto, custo para o  item "Substituto na Cobertura de Férias".</t>
    </r>
  </si>
  <si>
    <r>
      <t xml:space="preserve">Nota 2: </t>
    </r>
    <r>
      <rPr>
        <sz val="11"/>
        <color theme="1"/>
        <rFont val="Calibri"/>
        <family val="2"/>
        <scheme val="minor"/>
      </rPr>
      <t>Não haverá substituição para os casos de ausências legais, não devendo ser previsto, portanto, custo para o item "Substituto na Cobertura de Ausência Legais"</t>
    </r>
  </si>
  <si>
    <r>
      <t xml:space="preserve">Nota 3: </t>
    </r>
    <r>
      <rPr>
        <sz val="11"/>
        <color theme="1"/>
        <rFont val="Calibri"/>
        <family val="2"/>
        <scheme val="minor"/>
      </rPr>
      <t>Não haverá substituição para o caso de licença paternidade, não ser previsto, portanto, custo para o item "Substituto na Cobertura de Licença Paternidade".</t>
    </r>
  </si>
  <si>
    <r>
      <t xml:space="preserve">Nota 5: </t>
    </r>
    <r>
      <rPr>
        <sz val="11"/>
        <color theme="1"/>
        <rFont val="Calibri"/>
        <family val="2"/>
        <scheme val="minor"/>
      </rPr>
      <t>Não haverá substituição para o caso de acidente de trabalho, referente aos 15 primeiros dias de afastamento, não devendo ser previsto, portanto, custo para o item "Substituto na Cobertura de Ausência por Acidente de trabalho".</t>
    </r>
  </si>
  <si>
    <r>
      <t xml:space="preserve">Nota 6: </t>
    </r>
    <r>
      <rPr>
        <sz val="11"/>
        <color theme="1"/>
        <rFont val="Calibri"/>
        <family val="2"/>
        <scheme val="minor"/>
      </rPr>
      <t>Não haverá substituição para os casos de ausência por motivo de doença, referente aos 15 primeiros dias de afastamento, não devendo ser previsto, portanto, custo para o item  "Substituto na Cobertura de Auxílio Doença".</t>
    </r>
  </si>
  <si>
    <r>
      <t xml:space="preserve">Nota 1: </t>
    </r>
    <r>
      <rPr>
        <sz val="11"/>
        <color rgb="FF000000"/>
        <rFont val="Calibri"/>
        <family val="2"/>
      </rPr>
      <t>No cálculo do custo com transporte, foi considerado o fornecimento de 2 passagens por dia de trabalho. Na hipótese de o profissional alocado no contrato optar por não receber vale-transporte em determinado mês, o valor do benefício deverá ser glosado no faturamento.</t>
    </r>
  </si>
  <si>
    <r>
      <rPr>
        <b/>
        <sz val="11"/>
        <color rgb="FF000000"/>
        <rFont val="Calibri"/>
        <family val="2"/>
      </rPr>
      <t>Nota 1:</t>
    </r>
    <r>
      <rPr>
        <sz val="11"/>
        <color rgb="FF000000"/>
        <rFont val="Calibri"/>
        <family val="2"/>
      </rPr>
      <t xml:space="preserve"> No cálculo do custo com transporte, foi considerado o fornecimento de 2 passagens por dia de trabalho. Na hipótese de o profissional alocado no contrato optar por não receber vale-transporte em determinado mês, o valor do benefício deverá ser glosado no faturamento.</t>
    </r>
  </si>
  <si>
    <r>
      <rPr>
        <b/>
        <sz val="11"/>
        <color theme="1"/>
        <rFont val="Calibri"/>
        <family val="2"/>
        <scheme val="minor"/>
      </rPr>
      <t>Nota 3:</t>
    </r>
    <r>
      <rPr>
        <sz val="11"/>
        <color theme="1"/>
        <rFont val="Calibri"/>
        <family val="2"/>
        <scheme val="minor"/>
      </rPr>
      <t xml:space="preserve"> Considerando que a estimativa de custo para o posto de teleatendente foi obtida por meio de Convenção Coletiva de Trabalho de 2025, as licitantes poderão apresentar suas propostas com base em CCT, a que estiverem vinculadas, referente ao ano de 2025, assegurada repactuação após a aprovação e entrega da CCT de 2026 no Ministério do Trabalho e Emprego (MTE), nos termos da Orientação Normativa AGU n.º 25/2009.</t>
    </r>
  </si>
  <si>
    <r>
      <rPr>
        <b/>
        <sz val="11"/>
        <color theme="1"/>
        <rFont val="Calibri"/>
        <family val="2"/>
        <scheme val="minor"/>
      </rPr>
      <t>Nota 2:</t>
    </r>
    <r>
      <rPr>
        <sz val="11"/>
        <color theme="1"/>
        <rFont val="Calibri"/>
        <family val="2"/>
        <scheme val="minor"/>
      </rPr>
      <t xml:space="preserve"> Considerando que o valor do salário foi estabelecido com base em pesquisa de preços condizente com a formação e a experiência do profissional a ser alocado no contrato, com fonte atualizada até outubro de 2025, não haverá repactuação dessa rubrica no exercício de 2026, aplicando-se, nesse caso, o percentual definido pela CCT de 2027, apresentada pela contratada em sua proposta de preços.</t>
    </r>
  </si>
  <si>
    <r>
      <rPr>
        <b/>
        <sz val="11"/>
        <color rgb="FF000000"/>
        <rFont val="Calibri"/>
        <family val="2"/>
      </rPr>
      <t xml:space="preserve">Nota 5: </t>
    </r>
    <r>
      <rPr>
        <sz val="11"/>
        <color rgb="FF000000"/>
        <rFont val="Calibri"/>
        <family val="2"/>
      </rPr>
      <t>Considerando que o valor do vale-alimentação foi estabelecido com base em pesquisa de preços condizente com a formação e a experiência do profissional a ser alocado no contrato, com fonte atualizada até outubro de 2025, não haverá repactuação dessa rubrica no exercício de 2026, aplicando-se, nesse caso, o percentual definido pela CCT de 2027, apresentada pela contratada em sua proposta de preços.</t>
    </r>
  </si>
  <si>
    <r>
      <rPr>
        <b/>
        <sz val="11"/>
        <color rgb="FF000000"/>
        <rFont val="Calibri"/>
        <family val="2"/>
      </rPr>
      <t>Nota 5:</t>
    </r>
    <r>
      <rPr>
        <sz val="11"/>
        <color rgb="FF000000"/>
        <rFont val="Calibri"/>
        <family val="2"/>
      </rPr>
      <t xml:space="preserve"> Considerando que o valor do vale-alimentação foi estabelecido com base em pesquisa de preços condizente com a formação e a experiência do profissional a ser alocado no contrato, com fonte atualizada até outubro de 2025, não haverá repactuação dessa rubrica no exercício de 2026, aplicando-se, nesse caso, o percentual definido pela CCT de 2027, apresentada pela contratada em sua proposta de preços.</t>
    </r>
  </si>
  <si>
    <r>
      <rPr>
        <b/>
        <sz val="11"/>
        <color theme="1"/>
        <rFont val="Calibri"/>
        <family val="2"/>
        <scheme val="minor"/>
      </rPr>
      <t xml:space="preserve">Nota 2: </t>
    </r>
    <r>
      <rPr>
        <sz val="11"/>
        <color theme="1"/>
        <rFont val="Calibri"/>
        <family val="2"/>
        <scheme val="minor"/>
      </rPr>
      <t>Considerando que o valor do salário foi estabelecido com base em pesquisa de preços condizente com a formação e a experiência do profissional a ser alocado no contrato, com fonte atualizada até outubro de 2025, não haverá repactuação dessa rubrica no exercício de 2026, aplicando-se, nesse caso, o percentual definido pela CCT de 2027, apresentada pela contratada em sua proposta de preços.</t>
    </r>
  </si>
  <si>
    <t>Crachá</t>
  </si>
  <si>
    <t>APÊNDICE II DO MODELOS DE PROPOSTA - MODELOS DE PLANILHAS DE CUSTOS E FORMAÇÃO DE PREÇOS</t>
  </si>
  <si>
    <t>Processo Administrativo de Contratação nº 009/2026</t>
  </si>
  <si>
    <t>Pregão Eletrônico nº 002/2026</t>
  </si>
  <si>
    <t>PREGÃO ELETRÔNICO Nº 002/2026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</si>
</sst>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 &quot;* #,##0.00_-;&quot;-R$ &quot;* #,##0.00_-;_-&quot;R$ &quot;* \-??_-;_-@_-"/>
    <numFmt numFmtId="165" formatCode="0.000%"/>
    <numFmt numFmtId="166" formatCode="_-* #,##0_-;\-* #,##0_-;_-* &quot;-&quot;??_-;_-@_-"/>
    <numFmt numFmtId="167" formatCode="0.0000%"/>
    <numFmt numFmtId="168" formatCode="_(&quot;R$&quot;* #,##0.00_);_(&quot;R$&quot;* \(#,##0.00\);_(&quot;R$&quot;* \-??_);_(@_)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charset val="1"/>
    </font>
    <font>
      <b/>
      <sz val="14"/>
      <color rgb="FF000000"/>
      <name val="Calibri"/>
      <family val="2"/>
      <charset val="1"/>
    </font>
    <font>
      <b/>
      <sz val="11.5"/>
      <color rgb="FF000000"/>
      <name val="Calibri"/>
      <family val="2"/>
      <charset val="1"/>
    </font>
    <font>
      <sz val="11.5"/>
      <color rgb="FF000000"/>
      <name val="Calibri"/>
      <family val="2"/>
      <charset val="1"/>
    </font>
    <font>
      <sz val="11.5"/>
      <color rgb="FFFF0000"/>
      <name val="Calibri"/>
      <family val="2"/>
      <charset val="1"/>
    </font>
    <font>
      <sz val="11.5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name val="Arial"/>
      <family val="2"/>
      <charset val="1"/>
    </font>
    <font>
      <sz val="10"/>
      <color theme="4" tint="-0.249977111117893"/>
      <name val="Arial"/>
      <family val="2"/>
      <charset val="1"/>
    </font>
    <font>
      <sz val="11.5"/>
      <color theme="4" tint="-0.249977111117893"/>
      <name val="Calibri"/>
      <family val="2"/>
      <charset val="1"/>
    </font>
    <font>
      <b/>
      <sz val="11.5"/>
      <color rgb="FF000000"/>
      <name val="Calibri"/>
      <family val="2"/>
    </font>
    <font>
      <sz val="10"/>
      <color rgb="FFFF0000"/>
      <name val="Arial"/>
      <family val="2"/>
      <charset val="1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0"/>
      <color rgb="FF000000"/>
      <name val="Calibri"/>
      <family val="2"/>
      <charset val="1"/>
    </font>
    <font>
      <sz val="1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1.5"/>
      <name val="Calibri"/>
      <family val="2"/>
    </font>
    <font>
      <sz val="9"/>
      <color theme="1"/>
      <name val="Arial"/>
      <family val="2"/>
    </font>
    <font>
      <sz val="11.5"/>
      <color rgb="FFFF0000"/>
      <name val="Calibri"/>
      <family val="2"/>
    </font>
    <font>
      <sz val="11.5"/>
      <name val="Calibri"/>
      <family val="2"/>
    </font>
    <font>
      <b/>
      <sz val="1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4" tint="0.59999389629810485"/>
        <bgColor rgb="FFC0C0C0"/>
      </patternFill>
    </fill>
    <fill>
      <patternFill patternType="solid">
        <fgColor rgb="FFF2F2F2"/>
        <bgColor rgb="FFFFFFFF"/>
      </patternFill>
    </fill>
    <fill>
      <patternFill patternType="solid">
        <fgColor rgb="FFD9D9D9"/>
        <bgColor rgb="FFC0C0C0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FF"/>
        <bgColor rgb="FFF2F2F2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/>
      <right style="thin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auto="1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20" fillId="0" borderId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86">
    <xf numFmtId="0" fontId="0" fillId="0" borderId="0" xfId="0"/>
    <xf numFmtId="0" fontId="0" fillId="0" borderId="0" xfId="0" applyAlignment="1">
      <alignment horizontal="center"/>
    </xf>
    <xf numFmtId="0" fontId="5" fillId="3" borderId="3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44" fontId="6" fillId="0" borderId="8" xfId="2" applyFont="1" applyBorder="1" applyAlignment="1" applyProtection="1">
      <alignment vertical="center" wrapText="1"/>
    </xf>
    <xf numFmtId="44" fontId="6" fillId="0" borderId="11" xfId="2" applyFont="1" applyBorder="1" applyAlignment="1" applyProtection="1">
      <alignment vertical="center" wrapText="1"/>
    </xf>
    <xf numFmtId="10" fontId="6" fillId="0" borderId="10" xfId="3" applyNumberFormat="1" applyFont="1" applyBorder="1" applyAlignment="1" applyProtection="1">
      <alignment horizontal="center" vertical="center" wrapText="1"/>
    </xf>
    <xf numFmtId="9" fontId="6" fillId="0" borderId="10" xfId="3" applyFont="1" applyBorder="1" applyAlignment="1" applyProtection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44" fontId="6" fillId="0" borderId="28" xfId="2" applyFont="1" applyBorder="1" applyAlignment="1" applyProtection="1">
      <alignment vertical="center" wrapText="1"/>
    </xf>
    <xf numFmtId="44" fontId="6" fillId="4" borderId="24" xfId="2" applyFont="1" applyFill="1" applyBorder="1" applyAlignment="1" applyProtection="1">
      <alignment vertical="center" wrapText="1"/>
    </xf>
    <xf numFmtId="0" fontId="0" fillId="0" borderId="0" xfId="0" applyAlignment="1">
      <alignment horizontal="center" vertical="center"/>
    </xf>
    <xf numFmtId="10" fontId="10" fillId="6" borderId="18" xfId="3" applyNumberFormat="1" applyFont="1" applyFill="1" applyBorder="1" applyAlignment="1" applyProtection="1">
      <alignment horizontal="center"/>
    </xf>
    <xf numFmtId="44" fontId="6" fillId="0" borderId="8" xfId="2" applyFont="1" applyBorder="1" applyAlignment="1" applyProtection="1">
      <alignment horizontal="center" vertical="center" wrapText="1"/>
    </xf>
    <xf numFmtId="165" fontId="11" fillId="6" borderId="18" xfId="3" applyNumberFormat="1" applyFont="1" applyFill="1" applyBorder="1" applyAlignment="1" applyProtection="1">
      <alignment horizontal="center"/>
    </xf>
    <xf numFmtId="44" fontId="12" fillId="0" borderId="8" xfId="2" applyFont="1" applyBorder="1" applyAlignment="1" applyProtection="1">
      <alignment horizontal="center" vertical="center" wrapText="1"/>
    </xf>
    <xf numFmtId="10" fontId="11" fillId="6" borderId="18" xfId="3" applyNumberFormat="1" applyFont="1" applyFill="1" applyBorder="1" applyAlignment="1" applyProtection="1">
      <alignment horizontal="center"/>
    </xf>
    <xf numFmtId="44" fontId="0" fillId="0" borderId="0" xfId="0" applyNumberFormat="1"/>
    <xf numFmtId="10" fontId="5" fillId="4" borderId="23" xfId="3" applyNumberFormat="1" applyFont="1" applyFill="1" applyBorder="1" applyAlignment="1" applyProtection="1">
      <alignment horizontal="center" vertical="center" wrapText="1"/>
    </xf>
    <xf numFmtId="44" fontId="6" fillId="4" borderId="24" xfId="2" applyFont="1" applyFill="1" applyBorder="1" applyAlignment="1" applyProtection="1">
      <alignment horizontal="center" vertical="center" wrapText="1"/>
    </xf>
    <xf numFmtId="10" fontId="14" fillId="6" borderId="18" xfId="3" applyNumberFormat="1" applyFont="1" applyFill="1" applyBorder="1" applyAlignment="1" applyProtection="1">
      <alignment horizontal="center"/>
    </xf>
    <xf numFmtId="44" fontId="5" fillId="4" borderId="24" xfId="2" applyFont="1" applyFill="1" applyBorder="1" applyAlignment="1" applyProtection="1">
      <alignment horizontal="center" vertical="center" wrapText="1"/>
    </xf>
    <xf numFmtId="0" fontId="6" fillId="0" borderId="18" xfId="0" applyFont="1" applyBorder="1" applyAlignment="1">
      <alignment vertical="center" wrapText="1"/>
    </xf>
    <xf numFmtId="166" fontId="10" fillId="6" borderId="18" xfId="1" applyNumberFormat="1" applyFont="1" applyFill="1" applyBorder="1" applyAlignment="1" applyProtection="1">
      <alignment horizontal="center"/>
    </xf>
    <xf numFmtId="44" fontId="10" fillId="6" borderId="18" xfId="2" applyFont="1" applyFill="1" applyBorder="1" applyAlignment="1" applyProtection="1">
      <alignment horizontal="center"/>
    </xf>
    <xf numFmtId="0" fontId="6" fillId="0" borderId="10" xfId="0" applyFont="1" applyBorder="1" applyAlignment="1">
      <alignment vertical="center" wrapText="1"/>
    </xf>
    <xf numFmtId="44" fontId="7" fillId="0" borderId="8" xfId="2" applyFont="1" applyBorder="1" applyAlignment="1" applyProtection="1">
      <alignment horizontal="center" vertical="center" wrapText="1"/>
    </xf>
    <xf numFmtId="0" fontId="8" fillId="0" borderId="10" xfId="0" applyFont="1" applyBorder="1" applyAlignment="1">
      <alignment vertical="center" wrapText="1"/>
    </xf>
    <xf numFmtId="0" fontId="6" fillId="0" borderId="10" xfId="0" applyFont="1" applyBorder="1" applyAlignment="1">
      <alignment horizontal="center" vertical="center" wrapText="1"/>
    </xf>
    <xf numFmtId="0" fontId="17" fillId="0" borderId="0" xfId="0" applyFont="1" applyAlignment="1">
      <alignment horizontal="left" vertical="center" wrapText="1"/>
    </xf>
    <xf numFmtId="0" fontId="9" fillId="0" borderId="0" xfId="0" applyFont="1" applyAlignment="1">
      <alignment vertical="center"/>
    </xf>
    <xf numFmtId="10" fontId="0" fillId="0" borderId="0" xfId="0" applyNumberFormat="1"/>
    <xf numFmtId="10" fontId="10" fillId="6" borderId="18" xfId="3" applyNumberFormat="1" applyFont="1" applyFill="1" applyBorder="1" applyAlignment="1" applyProtection="1">
      <alignment horizontal="center" vertical="center"/>
    </xf>
    <xf numFmtId="0" fontId="5" fillId="4" borderId="30" xfId="0" applyFont="1" applyFill="1" applyBorder="1" applyAlignment="1">
      <alignment horizontal="center" vertical="center" wrapText="1"/>
    </xf>
    <xf numFmtId="10" fontId="0" fillId="0" borderId="35" xfId="0" applyNumberFormat="1" applyBorder="1" applyAlignment="1">
      <alignment horizontal="center" vertical="center"/>
    </xf>
    <xf numFmtId="44" fontId="6" fillId="0" borderId="18" xfId="2" applyFont="1" applyBorder="1" applyAlignment="1" applyProtection="1">
      <alignment horizontal="center" vertical="center" wrapText="1"/>
    </xf>
    <xf numFmtId="44" fontId="6" fillId="0" borderId="10" xfId="2" applyFont="1" applyBorder="1" applyAlignment="1" applyProtection="1">
      <alignment horizontal="center" vertical="center" wrapText="1"/>
    </xf>
    <xf numFmtId="44" fontId="6" fillId="4" borderId="36" xfId="2" applyFont="1" applyFill="1" applyBorder="1" applyAlignment="1" applyProtection="1">
      <alignment horizontal="center" vertical="center" wrapText="1"/>
    </xf>
    <xf numFmtId="44" fontId="6" fillId="0" borderId="18" xfId="2" applyFont="1" applyBorder="1" applyAlignment="1" applyProtection="1">
      <alignment vertical="center" wrapText="1"/>
    </xf>
    <xf numFmtId="167" fontId="5" fillId="4" borderId="23" xfId="3" applyNumberFormat="1" applyFont="1" applyFill="1" applyBorder="1" applyAlignment="1" applyProtection="1">
      <alignment horizontal="center" vertical="center" wrapText="1"/>
    </xf>
    <xf numFmtId="44" fontId="5" fillId="4" borderId="23" xfId="2" applyFont="1" applyFill="1" applyBorder="1" applyAlignment="1" applyProtection="1">
      <alignment horizontal="center" vertical="center" wrapText="1"/>
    </xf>
    <xf numFmtId="0" fontId="5" fillId="2" borderId="24" xfId="0" applyFont="1" applyFill="1" applyBorder="1" applyAlignment="1">
      <alignment vertical="center" wrapText="1"/>
    </xf>
    <xf numFmtId="0" fontId="5" fillId="2" borderId="38" xfId="0" applyFont="1" applyFill="1" applyBorder="1" applyAlignment="1">
      <alignment horizontal="center" vertical="center" wrapText="1"/>
    </xf>
    <xf numFmtId="0" fontId="6" fillId="0" borderId="35" xfId="0" applyFont="1" applyBorder="1" applyAlignment="1">
      <alignment vertical="center" wrapText="1"/>
    </xf>
    <xf numFmtId="10" fontId="0" fillId="6" borderId="18" xfId="0" applyNumberFormat="1" applyFill="1" applyBorder="1" applyAlignment="1">
      <alignment horizontal="center" vertical="center"/>
    </xf>
    <xf numFmtId="164" fontId="6" fillId="0" borderId="39" xfId="0" applyNumberFormat="1" applyFont="1" applyBorder="1" applyAlignment="1">
      <alignment horizontal="center" vertical="center" wrapText="1"/>
    </xf>
    <xf numFmtId="10" fontId="5" fillId="0" borderId="18" xfId="3" applyNumberFormat="1" applyFont="1" applyBorder="1" applyAlignment="1" applyProtection="1">
      <alignment horizontal="center" vertical="center" wrapText="1"/>
    </xf>
    <xf numFmtId="164" fontId="6" fillId="0" borderId="8" xfId="0" applyNumberFormat="1" applyFont="1" applyBorder="1" applyAlignment="1">
      <alignment horizontal="center" vertical="center" wrapText="1"/>
    </xf>
    <xf numFmtId="43" fontId="0" fillId="0" borderId="0" xfId="0" applyNumberFormat="1"/>
    <xf numFmtId="0" fontId="6" fillId="0" borderId="10" xfId="0" applyFont="1" applyBorder="1" applyAlignment="1">
      <alignment horizontal="justify" vertical="center" wrapText="1"/>
    </xf>
    <xf numFmtId="164" fontId="6" fillId="4" borderId="24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Border="1" applyAlignment="1">
      <alignment vertical="center" wrapText="1"/>
    </xf>
    <xf numFmtId="164" fontId="6" fillId="0" borderId="11" xfId="0" applyNumberFormat="1" applyFont="1" applyBorder="1" applyAlignment="1">
      <alignment vertical="center" wrapText="1"/>
    </xf>
    <xf numFmtId="164" fontId="6" fillId="0" borderId="40" xfId="0" applyNumberFormat="1" applyFont="1" applyBorder="1" applyAlignment="1">
      <alignment vertical="center" wrapText="1"/>
    </xf>
    <xf numFmtId="164" fontId="5" fillId="4" borderId="10" xfId="0" applyNumberFormat="1" applyFont="1" applyFill="1" applyBorder="1" applyAlignment="1">
      <alignment vertical="center" wrapText="1"/>
    </xf>
    <xf numFmtId="164" fontId="5" fillId="4" borderId="36" xfId="0" applyNumberFormat="1" applyFont="1" applyFill="1" applyBorder="1" applyAlignment="1">
      <alignment vertical="center" wrapText="1"/>
    </xf>
    <xf numFmtId="2" fontId="2" fillId="7" borderId="2" xfId="0" applyNumberFormat="1" applyFont="1" applyFill="1" applyBorder="1" applyAlignment="1">
      <alignment horizontal="right"/>
    </xf>
    <xf numFmtId="2" fontId="2" fillId="8" borderId="2" xfId="0" applyNumberFormat="1" applyFont="1" applyFill="1" applyBorder="1" applyAlignment="1">
      <alignment horizontal="right"/>
    </xf>
    <xf numFmtId="0" fontId="8" fillId="0" borderId="11" xfId="0" applyFont="1" applyBorder="1" applyAlignment="1">
      <alignment horizontal="center" vertical="center" wrapText="1"/>
    </xf>
    <xf numFmtId="0" fontId="21" fillId="0" borderId="0" xfId="0" applyFont="1"/>
    <xf numFmtId="44" fontId="21" fillId="0" borderId="0" xfId="0" applyNumberFormat="1" applyFont="1"/>
    <xf numFmtId="0" fontId="0" fillId="0" borderId="0" xfId="0" applyAlignment="1">
      <alignment horizontal="justify" vertical="justify" wrapText="1"/>
    </xf>
    <xf numFmtId="0" fontId="2" fillId="8" borderId="2" xfId="0" applyFont="1" applyFill="1" applyBorder="1" applyAlignment="1">
      <alignment horizontal="right"/>
    </xf>
    <xf numFmtId="0" fontId="2" fillId="0" borderId="0" xfId="0" applyFont="1" applyAlignment="1">
      <alignment vertical="justify" wrapText="1"/>
    </xf>
    <xf numFmtId="8" fontId="25" fillId="0" borderId="0" xfId="0" applyNumberFormat="1" applyFont="1"/>
    <xf numFmtId="8" fontId="21" fillId="0" borderId="0" xfId="0" applyNumberFormat="1" applyFont="1"/>
    <xf numFmtId="44" fontId="21" fillId="0" borderId="0" xfId="2" applyFont="1"/>
    <xf numFmtId="0" fontId="5" fillId="2" borderId="34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5" fillId="4" borderId="34" xfId="0" applyFont="1" applyFill="1" applyBorder="1" applyAlignment="1">
      <alignment horizontal="center" vertical="center" wrapText="1"/>
    </xf>
    <xf numFmtId="0" fontId="0" fillId="0" borderId="0" xfId="0" applyAlignment="1">
      <alignment horizontal="justify" wrapText="1"/>
    </xf>
    <xf numFmtId="0" fontId="5" fillId="2" borderId="29" xfId="0" applyFont="1" applyFill="1" applyBorder="1" applyAlignment="1">
      <alignment horizontal="center" vertical="center" wrapText="1"/>
    </xf>
    <xf numFmtId="0" fontId="6" fillId="0" borderId="25" xfId="0" applyFont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165" fontId="0" fillId="0" borderId="35" xfId="0" applyNumberForma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168" fontId="22" fillId="0" borderId="10" xfId="4" applyFont="1" applyFill="1" applyBorder="1" applyAlignment="1" applyProtection="1">
      <alignment horizontal="center" vertical="center" wrapText="1"/>
    </xf>
    <xf numFmtId="0" fontId="20" fillId="0" borderId="10" xfId="0" applyFont="1" applyBorder="1" applyAlignment="1">
      <alignment horizontal="center"/>
    </xf>
    <xf numFmtId="0" fontId="20" fillId="0" borderId="10" xfId="0" applyFont="1" applyBorder="1" applyAlignment="1">
      <alignment vertical="center"/>
    </xf>
    <xf numFmtId="44" fontId="20" fillId="0" borderId="10" xfId="2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168" fontId="20" fillId="0" borderId="10" xfId="4" applyFill="1" applyBorder="1" applyAlignment="1" applyProtection="1">
      <alignment vertical="center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4" fontId="0" fillId="0" borderId="0" xfId="0" applyNumberFormat="1"/>
    <xf numFmtId="44" fontId="0" fillId="0" borderId="0" xfId="2" applyFont="1"/>
    <xf numFmtId="8" fontId="0" fillId="0" borderId="0" xfId="0" applyNumberFormat="1"/>
    <xf numFmtId="0" fontId="8" fillId="10" borderId="11" xfId="0" applyFont="1" applyFill="1" applyBorder="1" applyAlignment="1">
      <alignment horizontal="center" vertical="center" wrapText="1"/>
    </xf>
    <xf numFmtId="164" fontId="0" fillId="0" borderId="0" xfId="0" applyNumberFormat="1"/>
    <xf numFmtId="164" fontId="24" fillId="0" borderId="11" xfId="0" applyNumberFormat="1" applyFont="1" applyBorder="1" applyAlignment="1">
      <alignment horizontal="center" vertical="center" wrapText="1"/>
    </xf>
    <xf numFmtId="164" fontId="27" fillId="0" borderId="11" xfId="0" applyNumberFormat="1" applyFont="1" applyBorder="1" applyAlignment="1">
      <alignment horizontal="center" vertical="center" wrapText="1"/>
    </xf>
    <xf numFmtId="44" fontId="6" fillId="11" borderId="8" xfId="2" applyFont="1" applyFill="1" applyBorder="1" applyAlignment="1" applyProtection="1">
      <alignment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justify" vertical="justify" wrapText="1"/>
    </xf>
    <xf numFmtId="0" fontId="2" fillId="0" borderId="0" xfId="0" applyFont="1" applyAlignment="1">
      <alignment horizontal="justify" vertical="justify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justify" vertical="center" wrapText="1"/>
    </xf>
    <xf numFmtId="0" fontId="0" fillId="0" borderId="0" xfId="0" applyAlignment="1">
      <alignment horizontal="justify" vertical="center" wrapText="1"/>
    </xf>
    <xf numFmtId="0" fontId="23" fillId="9" borderId="25" xfId="0" applyFont="1" applyFill="1" applyBorder="1" applyAlignment="1">
      <alignment horizontal="center" vertical="center" wrapText="1"/>
    </xf>
    <xf numFmtId="0" fontId="23" fillId="9" borderId="44" xfId="0" applyFont="1" applyFill="1" applyBorder="1" applyAlignment="1">
      <alignment horizontal="center" vertical="center" wrapText="1"/>
    </xf>
    <xf numFmtId="0" fontId="23" fillId="9" borderId="26" xfId="0" applyFont="1" applyFill="1" applyBorder="1" applyAlignment="1">
      <alignment horizontal="center" vertical="center" wrapText="1"/>
    </xf>
    <xf numFmtId="168" fontId="22" fillId="8" borderId="10" xfId="4" applyFont="1" applyFill="1" applyBorder="1" applyAlignment="1" applyProtection="1">
      <alignment horizontal="center" vertical="center"/>
    </xf>
    <xf numFmtId="0" fontId="22" fillId="0" borderId="10" xfId="0" applyFont="1" applyBorder="1" applyAlignment="1">
      <alignment horizontal="right" vertical="center"/>
    </xf>
    <xf numFmtId="0" fontId="22" fillId="8" borderId="10" xfId="0" applyFont="1" applyFill="1" applyBorder="1" applyAlignment="1">
      <alignment horizontal="right" vertical="center"/>
    </xf>
    <xf numFmtId="0" fontId="19" fillId="8" borderId="10" xfId="0" applyFont="1" applyFill="1" applyBorder="1" applyAlignment="1">
      <alignment horizontal="right" vertical="center"/>
    </xf>
    <xf numFmtId="168" fontId="22" fillId="0" borderId="10" xfId="4" applyFont="1" applyFill="1" applyBorder="1" applyAlignment="1" applyProtection="1">
      <alignment horizontal="center" vertical="center"/>
    </xf>
    <xf numFmtId="0" fontId="2" fillId="8" borderId="33" xfId="0" applyFont="1" applyFill="1" applyBorder="1" applyAlignment="1">
      <alignment horizontal="right"/>
    </xf>
    <xf numFmtId="0" fontId="0" fillId="0" borderId="34" xfId="0" applyBorder="1"/>
    <xf numFmtId="0" fontId="0" fillId="0" borderId="38" xfId="0" applyBorder="1"/>
    <xf numFmtId="0" fontId="5" fillId="0" borderId="9" xfId="0" applyFont="1" applyBorder="1" applyAlignment="1">
      <alignment horizontal="center" vertical="center" wrapText="1"/>
    </xf>
    <xf numFmtId="0" fontId="6" fillId="0" borderId="40" xfId="0" applyFont="1" applyBorder="1" applyAlignment="1">
      <alignment horizontal="left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41" xfId="0" applyFont="1" applyFill="1" applyBorder="1" applyAlignment="1">
      <alignment horizontal="center" vertical="center" wrapText="1"/>
    </xf>
    <xf numFmtId="0" fontId="5" fillId="2" borderId="33" xfId="0" applyFont="1" applyFill="1" applyBorder="1" applyAlignment="1">
      <alignment horizontal="center" vertical="center" wrapText="1"/>
    </xf>
    <xf numFmtId="0" fontId="5" fillId="2" borderId="34" xfId="0" applyFont="1" applyFill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2" fillId="7" borderId="37" xfId="0" applyFont="1" applyFill="1" applyBorder="1" applyAlignment="1">
      <alignment horizontal="right"/>
    </xf>
    <xf numFmtId="0" fontId="0" fillId="7" borderId="37" xfId="0" applyFill="1" applyBorder="1"/>
    <xf numFmtId="0" fontId="0" fillId="7" borderId="42" xfId="0" applyFill="1" applyBorder="1"/>
    <xf numFmtId="0" fontId="5" fillId="2" borderId="22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5" fillId="4" borderId="22" xfId="0" applyFont="1" applyFill="1" applyBorder="1" applyAlignment="1">
      <alignment horizontal="center" vertical="center" wrapText="1"/>
    </xf>
    <xf numFmtId="0" fontId="28" fillId="0" borderId="0" xfId="0" applyFont="1" applyAlignment="1">
      <alignment horizontal="justify" wrapText="1"/>
    </xf>
    <xf numFmtId="0" fontId="0" fillId="0" borderId="0" xfId="0" applyAlignment="1">
      <alignment horizontal="justify" wrapText="1"/>
    </xf>
    <xf numFmtId="0" fontId="18" fillId="0" borderId="0" xfId="0" applyFont="1" applyAlignment="1">
      <alignment horizontal="justify" wrapText="1"/>
    </xf>
    <xf numFmtId="0" fontId="6" fillId="0" borderId="13" xfId="0" applyFont="1" applyBorder="1" applyAlignment="1">
      <alignment horizontal="left" vertical="center" wrapText="1"/>
    </xf>
    <xf numFmtId="0" fontId="0" fillId="0" borderId="37" xfId="0" applyBorder="1"/>
    <xf numFmtId="0" fontId="9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2" borderId="23" xfId="0" applyFont="1" applyFill="1" applyBorder="1" applyAlignment="1">
      <alignment horizontal="center" vertical="center" wrapText="1"/>
    </xf>
    <xf numFmtId="0" fontId="2" fillId="0" borderId="37" xfId="0" applyFont="1" applyBorder="1" applyAlignment="1">
      <alignment horizontal="justify" wrapText="1"/>
    </xf>
    <xf numFmtId="0" fontId="0" fillId="0" borderId="37" xfId="0" applyBorder="1" applyAlignment="1">
      <alignment horizontal="justify" wrapText="1"/>
    </xf>
    <xf numFmtId="0" fontId="2" fillId="0" borderId="0" xfId="0" applyFont="1" applyAlignment="1">
      <alignment horizontal="justify" wrapText="1"/>
    </xf>
    <xf numFmtId="0" fontId="2" fillId="0" borderId="0" xfId="0" applyFont="1" applyAlignment="1">
      <alignment horizontal="justify"/>
    </xf>
    <xf numFmtId="0" fontId="2" fillId="0" borderId="0" xfId="0" applyFont="1" applyAlignment="1">
      <alignment horizontal="left" wrapText="1"/>
    </xf>
    <xf numFmtId="0" fontId="6" fillId="0" borderId="31" xfId="0" applyFont="1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13" fillId="0" borderId="29" xfId="0" applyFont="1" applyBorder="1" applyAlignment="1">
      <alignment horizontal="center" vertical="center" wrapText="1"/>
    </xf>
    <xf numFmtId="0" fontId="0" fillId="0" borderId="30" xfId="0" applyBorder="1" applyAlignment="1">
      <alignment vertical="center" wrapText="1"/>
    </xf>
    <xf numFmtId="0" fontId="6" fillId="0" borderId="29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0" fillId="0" borderId="37" xfId="0" applyBorder="1" applyAlignment="1">
      <alignment horizontal="justify"/>
    </xf>
    <xf numFmtId="0" fontId="0" fillId="0" borderId="0" xfId="0" applyAlignment="1">
      <alignment horizontal="justify"/>
    </xf>
    <xf numFmtId="0" fontId="5" fillId="4" borderId="33" xfId="0" applyFont="1" applyFill="1" applyBorder="1" applyAlignment="1">
      <alignment horizontal="center" vertical="center" wrapText="1"/>
    </xf>
    <xf numFmtId="0" fontId="5" fillId="2" borderId="29" xfId="0" applyFont="1" applyFill="1" applyBorder="1" applyAlignment="1">
      <alignment horizontal="center" vertical="center" wrapText="1"/>
    </xf>
    <xf numFmtId="0" fontId="0" fillId="5" borderId="30" xfId="0" applyFill="1" applyBorder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5" fillId="4" borderId="34" xfId="0" applyFont="1" applyFill="1" applyBorder="1" applyAlignment="1">
      <alignment horizontal="center" vertical="center" wrapText="1"/>
    </xf>
    <xf numFmtId="0" fontId="13" fillId="0" borderId="32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43" xfId="0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8" fillId="0" borderId="10" xfId="0" applyFont="1" applyBorder="1" applyAlignment="1">
      <alignment horizontal="left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6" fillId="0" borderId="25" xfId="0" applyFont="1" applyBorder="1" applyAlignment="1">
      <alignment vertical="center" wrapText="1"/>
    </xf>
    <xf numFmtId="0" fontId="0" fillId="0" borderId="26" xfId="0" applyBorder="1" applyAlignment="1">
      <alignment vertical="center" wrapText="1"/>
    </xf>
    <xf numFmtId="0" fontId="0" fillId="0" borderId="0" xfId="0" applyAlignment="1">
      <alignment horizontal="left" wrapText="1"/>
    </xf>
    <xf numFmtId="0" fontId="16" fillId="0" borderId="0" xfId="0" applyFont="1" applyAlignment="1">
      <alignment horizontal="left" vertical="center" wrapText="1"/>
    </xf>
    <xf numFmtId="0" fontId="16" fillId="0" borderId="37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/>
    </xf>
    <xf numFmtId="0" fontId="27" fillId="3" borderId="4" xfId="0" applyFont="1" applyFill="1" applyBorder="1" applyAlignment="1">
      <alignment horizontal="left" vertical="center" wrapText="1"/>
    </xf>
    <xf numFmtId="0" fontId="27" fillId="3" borderId="15" xfId="0" applyFont="1" applyFill="1" applyBorder="1" applyAlignment="1">
      <alignment horizontal="left" vertical="center" wrapText="1"/>
    </xf>
    <xf numFmtId="0" fontId="27" fillId="3" borderId="16" xfId="0" applyFont="1" applyFill="1" applyBorder="1" applyAlignment="1">
      <alignment horizontal="left" vertical="center" wrapText="1"/>
    </xf>
  </cellXfs>
  <cellStyles count="8">
    <cellStyle name="Moeda" xfId="2" builtinId="4"/>
    <cellStyle name="Moeda 2" xfId="4" xr:uid="{00000000-0005-0000-0000-000001000000}"/>
    <cellStyle name="Moeda 3" xfId="7" xr:uid="{00000000-0005-0000-0000-000002000000}"/>
    <cellStyle name="Moeda 4" xfId="5" xr:uid="{00000000-0005-0000-0000-000003000000}"/>
    <cellStyle name="Normal" xfId="0" builtinId="0"/>
    <cellStyle name="Porcentagem" xfId="3" builtinId="5"/>
    <cellStyle name="Vírgula" xfId="1" builtinId="3"/>
    <cellStyle name="Vírgula 2" xfId="6" xr:uid="{00000000-0005-0000-0000-000007000000}"/>
  </cellStyles>
  <dxfs count="0"/>
  <tableStyles count="0" defaultTableStyle="TableStyleMedium2" defaultPivotStyle="PivotStyleMedium9"/>
  <colors>
    <mruColors>
      <color rgb="FFB9CDE5"/>
      <color rgb="FFA6BFDE"/>
      <color rgb="FF8FAFD5"/>
      <color rgb="FFB1C3EF"/>
      <color rgb="FFB9C3EB"/>
      <color rgb="FFABC8EB"/>
      <color rgb="FFA8C6EA"/>
      <color rgb="FFBCCFE6"/>
      <color rgb="FF99CCFF"/>
      <color rgb="FFC2E3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9525</xdr:rowOff>
    </xdr:from>
    <xdr:to>
      <xdr:col>2</xdr:col>
      <xdr:colOff>1314828</xdr:colOff>
      <xdr:row>0</xdr:row>
      <xdr:rowOff>742950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9525"/>
          <a:ext cx="2057778" cy="7334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</xdr:col>
      <xdr:colOff>943353</xdr:colOff>
      <xdr:row>0</xdr:row>
      <xdr:rowOff>762001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"/>
          <a:ext cx="1914903" cy="762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</xdr:col>
      <xdr:colOff>943353</xdr:colOff>
      <xdr:row>0</xdr:row>
      <xdr:rowOff>762001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"/>
          <a:ext cx="1914903" cy="762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</xdr:col>
      <xdr:colOff>943353</xdr:colOff>
      <xdr:row>0</xdr:row>
      <xdr:rowOff>762001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"/>
          <a:ext cx="1914903" cy="762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6"/>
  <sheetViews>
    <sheetView zoomScale="115" zoomScaleNormal="115" workbookViewId="0">
      <selection activeCell="I8" sqref="I8"/>
    </sheetView>
  </sheetViews>
  <sheetFormatPr defaultRowHeight="14.25" x14ac:dyDescent="0.2"/>
  <cols>
    <col min="1" max="1" width="2.85546875" style="70" customWidth="1"/>
    <col min="2" max="2" width="9.140625" style="70"/>
    <col min="3" max="3" width="52.28515625" style="70" customWidth="1"/>
    <col min="4" max="4" width="16.5703125" style="70" customWidth="1"/>
    <col min="5" max="5" width="17.28515625" style="70" customWidth="1"/>
    <col min="6" max="6" width="24.85546875" style="70" customWidth="1"/>
    <col min="7" max="7" width="17.85546875" style="70" customWidth="1"/>
    <col min="8" max="8" width="16.140625" style="70" bestFit="1" customWidth="1"/>
    <col min="9" max="9" width="9.140625" style="70"/>
    <col min="10" max="10" width="16.140625" style="70" bestFit="1" customWidth="1"/>
    <col min="11" max="16384" width="9.140625" style="70"/>
  </cols>
  <sheetData>
    <row r="1" spans="1:10" ht="65.25" customHeight="1" x14ac:dyDescent="0.2"/>
    <row r="2" spans="1:10" ht="23.25" customHeight="1" x14ac:dyDescent="0.2">
      <c r="A2" s="94" t="s">
        <v>168</v>
      </c>
      <c r="B2" s="104" t="s">
        <v>212</v>
      </c>
      <c r="C2" s="104"/>
      <c r="D2" s="104"/>
      <c r="E2" s="104"/>
      <c r="F2" s="104"/>
      <c r="G2" s="94"/>
      <c r="H2" s="94"/>
    </row>
    <row r="3" spans="1:10" ht="21.75" customHeight="1" x14ac:dyDescent="0.25">
      <c r="A3" s="94"/>
      <c r="B3" s="104" t="s">
        <v>150</v>
      </c>
      <c r="C3" s="104"/>
      <c r="D3" s="104"/>
      <c r="E3" s="104"/>
      <c r="F3" s="104"/>
      <c r="G3" s="94"/>
      <c r="H3"/>
    </row>
    <row r="4" spans="1:10" ht="21.75" customHeight="1" x14ac:dyDescent="0.25">
      <c r="A4" s="94"/>
      <c r="B4" s="104" t="s">
        <v>215</v>
      </c>
      <c r="C4" s="104"/>
      <c r="D4" s="104"/>
      <c r="E4" s="104"/>
      <c r="F4" s="104"/>
      <c r="G4" s="94"/>
      <c r="H4"/>
    </row>
    <row r="5" spans="1:10" ht="51" customHeight="1" x14ac:dyDescent="0.2">
      <c r="A5" s="74"/>
      <c r="B5" s="108" t="s">
        <v>193</v>
      </c>
      <c r="C5" s="108"/>
      <c r="D5" s="108"/>
      <c r="E5" s="108"/>
      <c r="F5" s="108"/>
      <c r="G5" s="94"/>
      <c r="H5" s="74"/>
    </row>
    <row r="7" spans="1:10" ht="16.5" customHeight="1" x14ac:dyDescent="0.2"/>
    <row r="8" spans="1:10" ht="34.5" customHeight="1" x14ac:dyDescent="0.2">
      <c r="B8" s="110" t="s">
        <v>149</v>
      </c>
      <c r="C8" s="111"/>
      <c r="D8" s="111"/>
      <c r="E8" s="111"/>
      <c r="F8" s="112"/>
      <c r="H8" s="75"/>
    </row>
    <row r="9" spans="1:10" ht="51.75" customHeight="1" x14ac:dyDescent="0.2">
      <c r="B9" s="87" t="s">
        <v>144</v>
      </c>
      <c r="C9" s="87" t="s">
        <v>145</v>
      </c>
      <c r="D9" s="88" t="s">
        <v>146</v>
      </c>
      <c r="E9" s="88" t="s">
        <v>147</v>
      </c>
      <c r="F9" s="88" t="s">
        <v>148</v>
      </c>
      <c r="H9" s="76"/>
      <c r="J9" s="77"/>
    </row>
    <row r="10" spans="1:10" ht="24.75" customHeight="1" x14ac:dyDescent="0.2">
      <c r="B10" s="89">
        <v>1</v>
      </c>
      <c r="C10" s="90" t="s">
        <v>190</v>
      </c>
      <c r="D10" s="91"/>
      <c r="E10" s="92">
        <v>1</v>
      </c>
      <c r="F10" s="93">
        <f>D10*E10</f>
        <v>0</v>
      </c>
      <c r="G10" s="71"/>
      <c r="H10" s="71"/>
      <c r="J10" s="77"/>
    </row>
    <row r="11" spans="1:10" ht="24.75" customHeight="1" x14ac:dyDescent="0.2">
      <c r="B11" s="89">
        <v>2</v>
      </c>
      <c r="C11" s="90" t="s">
        <v>189</v>
      </c>
      <c r="D11" s="91"/>
      <c r="E11" s="92">
        <v>1</v>
      </c>
      <c r="F11" s="93">
        <f t="shared" ref="F11:F12" si="0">D11*E11</f>
        <v>0</v>
      </c>
      <c r="G11" s="71"/>
      <c r="H11" s="71"/>
      <c r="J11" s="77"/>
    </row>
    <row r="12" spans="1:10" ht="24.75" customHeight="1" x14ac:dyDescent="0.2">
      <c r="B12" s="89">
        <v>3</v>
      </c>
      <c r="C12" s="90" t="s">
        <v>191</v>
      </c>
      <c r="D12" s="91"/>
      <c r="E12" s="92">
        <v>2</v>
      </c>
      <c r="F12" s="93">
        <f t="shared" si="0"/>
        <v>0</v>
      </c>
      <c r="G12" s="71"/>
      <c r="H12" s="71"/>
      <c r="J12" s="77"/>
    </row>
    <row r="13" spans="1:10" ht="14.25" customHeight="1" x14ac:dyDescent="0.2">
      <c r="B13" s="114" t="s">
        <v>164</v>
      </c>
      <c r="C13" s="114"/>
      <c r="D13" s="114"/>
      <c r="E13" s="114"/>
      <c r="F13" s="117">
        <f>SUM(F10:F12)</f>
        <v>0</v>
      </c>
      <c r="G13" s="71"/>
      <c r="H13" s="71"/>
    </row>
    <row r="14" spans="1:10" ht="14.25" customHeight="1" x14ac:dyDescent="0.2">
      <c r="B14" s="114"/>
      <c r="C14" s="114"/>
      <c r="D14" s="114"/>
      <c r="E14" s="114"/>
      <c r="F14" s="117"/>
      <c r="H14" s="71"/>
    </row>
    <row r="15" spans="1:10" ht="15" customHeight="1" x14ac:dyDescent="0.2">
      <c r="B15" s="114"/>
      <c r="C15" s="114"/>
      <c r="D15" s="114"/>
      <c r="E15" s="114"/>
      <c r="F15" s="117"/>
    </row>
    <row r="16" spans="1:10" ht="15" customHeight="1" x14ac:dyDescent="0.2">
      <c r="B16" s="115" t="s">
        <v>163</v>
      </c>
      <c r="C16" s="115"/>
      <c r="D16" s="115"/>
      <c r="E16" s="116"/>
      <c r="F16" s="113">
        <f>F13*12</f>
        <v>0</v>
      </c>
    </row>
    <row r="17" spans="1:17" ht="15" customHeight="1" x14ac:dyDescent="0.2">
      <c r="B17" s="115"/>
      <c r="C17" s="115"/>
      <c r="D17" s="115"/>
      <c r="E17" s="116"/>
      <c r="F17" s="113"/>
    </row>
    <row r="18" spans="1:17" ht="15.75" customHeight="1" x14ac:dyDescent="0.2">
      <c r="B18" s="115"/>
      <c r="C18" s="115"/>
      <c r="D18" s="115"/>
      <c r="E18" s="116"/>
      <c r="F18" s="113"/>
    </row>
    <row r="19" spans="1:17" ht="15" x14ac:dyDescent="0.25">
      <c r="A19" s="106"/>
      <c r="B19" s="106"/>
      <c r="C19" s="106"/>
      <c r="D19" s="106"/>
      <c r="E19" s="106"/>
      <c r="F19" s="106"/>
      <c r="G19" s="106"/>
      <c r="H19" s="107"/>
    </row>
    <row r="20" spans="1:17" ht="104.25" customHeight="1" x14ac:dyDescent="0.2">
      <c r="A20" s="74"/>
      <c r="B20" s="109" t="s">
        <v>192</v>
      </c>
      <c r="C20" s="109"/>
      <c r="D20" s="109"/>
      <c r="E20" s="109"/>
      <c r="F20" s="109"/>
      <c r="G20" s="95"/>
      <c r="H20" s="74"/>
    </row>
    <row r="21" spans="1:17" ht="15" x14ac:dyDescent="0.25">
      <c r="A21" s="105"/>
      <c r="B21" s="106"/>
      <c r="C21" s="106"/>
      <c r="D21" s="106"/>
      <c r="E21" s="106"/>
      <c r="F21" s="106"/>
      <c r="G21" s="106"/>
      <c r="H21" s="107"/>
    </row>
    <row r="22" spans="1:17" ht="15" x14ac:dyDescent="0.25">
      <c r="A22" s="105"/>
      <c r="B22" s="106"/>
      <c r="C22" s="106"/>
      <c r="D22" s="106"/>
      <c r="E22" s="106"/>
      <c r="F22" s="106"/>
      <c r="G22" s="106"/>
      <c r="H22" s="107"/>
      <c r="I22" s="105"/>
      <c r="J22" s="106"/>
      <c r="K22" s="106"/>
      <c r="L22" s="106"/>
      <c r="M22" s="106"/>
      <c r="N22" s="106"/>
      <c r="O22" s="106"/>
      <c r="P22" s="107"/>
      <c r="Q22" s="72"/>
    </row>
    <row r="23" spans="1:17" ht="15" x14ac:dyDescent="0.25">
      <c r="A23" s="105"/>
      <c r="B23" s="106"/>
      <c r="C23" s="106"/>
      <c r="D23" s="106"/>
      <c r="E23" s="106"/>
      <c r="F23" s="106"/>
      <c r="G23" s="106"/>
      <c r="H23" s="107"/>
    </row>
    <row r="24" spans="1:17" ht="15" x14ac:dyDescent="0.25">
      <c r="A24" s="105"/>
      <c r="B24" s="106"/>
      <c r="C24" s="106"/>
      <c r="D24" s="106"/>
      <c r="E24" s="106"/>
      <c r="F24" s="106"/>
      <c r="G24" s="106"/>
      <c r="H24" s="107"/>
    </row>
    <row r="25" spans="1:17" ht="15" x14ac:dyDescent="0.25">
      <c r="A25" s="106"/>
      <c r="B25" s="106"/>
      <c r="C25" s="106"/>
      <c r="D25" s="106"/>
      <c r="E25" s="106"/>
      <c r="F25" s="106"/>
      <c r="G25" s="106"/>
      <c r="H25" s="107"/>
    </row>
    <row r="26" spans="1:17" ht="15" x14ac:dyDescent="0.25">
      <c r="A26" s="106"/>
      <c r="B26" s="106"/>
      <c r="C26" s="106"/>
      <c r="D26" s="106"/>
      <c r="E26" s="106"/>
      <c r="F26" s="106"/>
      <c r="G26" s="106"/>
      <c r="H26" s="107"/>
    </row>
  </sheetData>
  <mergeCells count="18">
    <mergeCell ref="I22:P22"/>
    <mergeCell ref="B8:F8"/>
    <mergeCell ref="F16:F18"/>
    <mergeCell ref="B13:E15"/>
    <mergeCell ref="B16:E18"/>
    <mergeCell ref="F13:F15"/>
    <mergeCell ref="B2:F2"/>
    <mergeCell ref="A24:H24"/>
    <mergeCell ref="A25:H25"/>
    <mergeCell ref="A26:H26"/>
    <mergeCell ref="A21:H21"/>
    <mergeCell ref="A22:H22"/>
    <mergeCell ref="B5:F5"/>
    <mergeCell ref="B20:F20"/>
    <mergeCell ref="B3:F3"/>
    <mergeCell ref="B4:F4"/>
    <mergeCell ref="A23:H23"/>
    <mergeCell ref="A19:H19"/>
  </mergeCells>
  <pageMargins left="0.51181102362204722" right="0.51181102362204722" top="0.78740157480314965" bottom="0.78740157480314965" header="0.31496062992125984" footer="0.31496062992125984"/>
  <pageSetup paperSize="9" scale="7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69"/>
  <sheetViews>
    <sheetView zoomScale="145" zoomScaleNormal="145" workbookViewId="0">
      <selection activeCell="B4" sqref="B4:E5"/>
    </sheetView>
  </sheetViews>
  <sheetFormatPr defaultColWidth="8.42578125" defaultRowHeight="15" x14ac:dyDescent="0.25"/>
  <cols>
    <col min="1" max="1" width="14.5703125" customWidth="1"/>
    <col min="2" max="2" width="59" customWidth="1"/>
    <col min="3" max="3" width="21.5703125" customWidth="1"/>
    <col min="4" max="4" width="20" customWidth="1"/>
    <col min="5" max="5" width="34.7109375" customWidth="1"/>
    <col min="6" max="10" width="17.7109375" customWidth="1"/>
    <col min="11" max="11" width="13.28515625" bestFit="1" customWidth="1"/>
    <col min="12" max="12" width="12.42578125" customWidth="1"/>
  </cols>
  <sheetData>
    <row r="1" spans="1:6" ht="61.5" customHeight="1" thickBot="1" x14ac:dyDescent="0.3">
      <c r="A1" s="166"/>
      <c r="B1" s="166"/>
      <c r="C1" s="166"/>
      <c r="D1" s="166"/>
      <c r="E1" s="166"/>
    </row>
    <row r="2" spans="1:6" ht="20.25" customHeight="1" thickBot="1" x14ac:dyDescent="0.3">
      <c r="A2" s="167" t="s">
        <v>151</v>
      </c>
      <c r="B2" s="167" t="s">
        <v>151</v>
      </c>
      <c r="C2" s="167"/>
      <c r="D2" s="167"/>
      <c r="E2" s="167"/>
    </row>
    <row r="3" spans="1:6" ht="20.25" customHeight="1" thickBot="1" x14ac:dyDescent="0.3">
      <c r="A3" s="167" t="s">
        <v>174</v>
      </c>
      <c r="B3" s="167"/>
      <c r="C3" s="167"/>
      <c r="D3" s="167"/>
      <c r="E3" s="167"/>
    </row>
    <row r="4" spans="1:6" ht="15.75" thickBot="1" x14ac:dyDescent="0.3">
      <c r="A4" s="2" t="s">
        <v>0</v>
      </c>
      <c r="B4" s="183" t="s">
        <v>213</v>
      </c>
      <c r="C4" s="183"/>
      <c r="D4" s="183"/>
      <c r="E4" s="183"/>
    </row>
    <row r="5" spans="1:6" x14ac:dyDescent="0.25">
      <c r="A5" s="3" t="s">
        <v>1</v>
      </c>
      <c r="B5" s="184" t="s">
        <v>214</v>
      </c>
      <c r="C5" s="185"/>
      <c r="D5" s="185"/>
      <c r="E5" s="183"/>
    </row>
    <row r="6" spans="1:6" ht="15.75" thickBot="1" x14ac:dyDescent="0.3">
      <c r="A6" s="4"/>
      <c r="B6" s="4"/>
      <c r="C6" s="4"/>
      <c r="D6" s="4"/>
      <c r="E6" s="1"/>
    </row>
    <row r="7" spans="1:6" ht="15.75" thickBot="1" x14ac:dyDescent="0.3">
      <c r="A7" s="168" t="s">
        <v>2</v>
      </c>
      <c r="B7" s="168"/>
      <c r="C7" s="168"/>
      <c r="D7" s="168"/>
      <c r="E7" s="168"/>
    </row>
    <row r="8" spans="1:6" ht="15" customHeight="1" x14ac:dyDescent="0.25">
      <c r="A8" s="6" t="s">
        <v>3</v>
      </c>
      <c r="B8" s="133" t="s">
        <v>5</v>
      </c>
      <c r="C8" s="133"/>
      <c r="D8" s="133"/>
      <c r="E8" s="69"/>
    </row>
    <row r="9" spans="1:6" ht="15" customHeight="1" x14ac:dyDescent="0.25">
      <c r="A9" s="6" t="s">
        <v>4</v>
      </c>
      <c r="B9" s="133" t="s">
        <v>7</v>
      </c>
      <c r="C9" s="133"/>
      <c r="D9" s="133"/>
      <c r="E9" s="99"/>
    </row>
    <row r="10" spans="1:6" ht="15" customHeight="1" x14ac:dyDescent="0.25">
      <c r="A10" s="6" t="s">
        <v>6</v>
      </c>
      <c r="B10" s="133" t="s">
        <v>9</v>
      </c>
      <c r="C10" s="133"/>
      <c r="D10" s="133"/>
      <c r="E10" s="99"/>
    </row>
    <row r="11" spans="1:6" ht="15.75" customHeight="1" thickBot="1" x14ac:dyDescent="0.3">
      <c r="A11" s="8" t="s">
        <v>8</v>
      </c>
      <c r="B11" s="139" t="s">
        <v>11</v>
      </c>
      <c r="C11" s="139"/>
      <c r="D11" s="139"/>
      <c r="E11" s="9">
        <v>12</v>
      </c>
    </row>
    <row r="12" spans="1:6" ht="15.75" thickBot="1" x14ac:dyDescent="0.3">
      <c r="A12" s="4"/>
      <c r="B12" s="4"/>
      <c r="C12" s="4"/>
      <c r="D12" s="4"/>
      <c r="E12" s="1"/>
    </row>
    <row r="13" spans="1:6" ht="15.75" thickBot="1" x14ac:dyDescent="0.3">
      <c r="A13" s="168" t="s">
        <v>12</v>
      </c>
      <c r="B13" s="168"/>
      <c r="C13" s="168"/>
      <c r="D13" s="168"/>
      <c r="E13" s="168"/>
    </row>
    <row r="14" spans="1:6" ht="15" customHeight="1" x14ac:dyDescent="0.25">
      <c r="A14" s="173" t="s">
        <v>13</v>
      </c>
      <c r="B14" s="174"/>
      <c r="C14" s="175"/>
      <c r="D14" s="10" t="s">
        <v>14</v>
      </c>
      <c r="E14" s="11" t="s">
        <v>15</v>
      </c>
    </row>
    <row r="15" spans="1:6" ht="14.45" customHeight="1" thickBot="1" x14ac:dyDescent="0.3">
      <c r="A15" s="169" t="s">
        <v>169</v>
      </c>
      <c r="B15" s="170"/>
      <c r="C15" s="163"/>
      <c r="D15" s="12" t="s">
        <v>16</v>
      </c>
      <c r="E15" s="9">
        <v>1</v>
      </c>
    </row>
    <row r="16" spans="1:6" ht="15.75" thickBot="1" x14ac:dyDescent="0.3">
      <c r="A16" s="1"/>
      <c r="E16" s="1"/>
      <c r="F16" s="97"/>
    </row>
    <row r="17" spans="1:12" ht="15.75" customHeight="1" thickBot="1" x14ac:dyDescent="0.3">
      <c r="A17" s="171" t="s">
        <v>17</v>
      </c>
      <c r="B17" s="171"/>
      <c r="C17" s="171"/>
      <c r="D17" s="171"/>
      <c r="E17" s="171"/>
      <c r="F17" s="100"/>
    </row>
    <row r="18" spans="1:12" ht="30" customHeight="1" x14ac:dyDescent="0.25">
      <c r="A18" s="5">
        <v>1</v>
      </c>
      <c r="B18" s="132" t="s">
        <v>18</v>
      </c>
      <c r="C18" s="132"/>
      <c r="D18" s="132"/>
      <c r="E18" s="13" t="str">
        <f>A15</f>
        <v>ARQUIVISTA</v>
      </c>
      <c r="F18" s="164"/>
      <c r="G18" s="165"/>
    </row>
    <row r="19" spans="1:12" ht="14.45" customHeight="1" x14ac:dyDescent="0.25">
      <c r="A19" s="6">
        <v>2</v>
      </c>
      <c r="B19" s="133" t="s">
        <v>176</v>
      </c>
      <c r="C19" s="133"/>
      <c r="D19" s="133"/>
      <c r="E19" s="102"/>
      <c r="G19" s="97"/>
      <c r="H19" s="97"/>
      <c r="I19" s="97"/>
      <c r="J19" s="97"/>
      <c r="K19" s="97"/>
      <c r="L19" s="28"/>
    </row>
    <row r="20" spans="1:12" ht="30" customHeight="1" x14ac:dyDescent="0.25">
      <c r="A20" s="6">
        <v>3</v>
      </c>
      <c r="B20" s="172" t="s">
        <v>20</v>
      </c>
      <c r="C20" s="172"/>
      <c r="D20" s="172"/>
      <c r="E20" s="7" t="s">
        <v>170</v>
      </c>
      <c r="G20" s="97"/>
      <c r="H20" s="97"/>
      <c r="I20" s="97"/>
      <c r="J20" s="97"/>
      <c r="K20" s="97"/>
    </row>
    <row r="21" spans="1:12" ht="15" customHeight="1" x14ac:dyDescent="0.25">
      <c r="A21" s="6">
        <v>4</v>
      </c>
      <c r="B21" s="133" t="s">
        <v>21</v>
      </c>
      <c r="C21" s="133"/>
      <c r="D21" s="133"/>
      <c r="E21" s="7"/>
      <c r="G21" s="97"/>
      <c r="H21" s="97"/>
      <c r="I21" s="97"/>
      <c r="J21" s="97"/>
      <c r="K21" s="97"/>
    </row>
    <row r="22" spans="1:12" ht="15.75" customHeight="1" thickBot="1" x14ac:dyDescent="0.3">
      <c r="A22" s="8">
        <v>5</v>
      </c>
      <c r="B22" s="139" t="s">
        <v>22</v>
      </c>
      <c r="C22" s="139"/>
      <c r="D22" s="139"/>
      <c r="E22" s="7">
        <v>1</v>
      </c>
      <c r="G22" s="97"/>
      <c r="H22" s="97"/>
      <c r="I22" s="97"/>
      <c r="J22" s="97"/>
      <c r="K22" s="97"/>
    </row>
    <row r="23" spans="1:12" x14ac:dyDescent="0.25">
      <c r="A23" s="137" t="s">
        <v>187</v>
      </c>
      <c r="B23" s="137"/>
      <c r="C23" s="137"/>
      <c r="D23" s="137"/>
      <c r="E23" s="137"/>
    </row>
    <row r="24" spans="1:12" ht="44.25" customHeight="1" x14ac:dyDescent="0.25">
      <c r="A24" s="137" t="s">
        <v>207</v>
      </c>
      <c r="B24" s="137"/>
      <c r="C24" s="137"/>
      <c r="D24" s="137"/>
      <c r="E24" s="137"/>
    </row>
    <row r="25" spans="1:12" x14ac:dyDescent="0.25">
      <c r="A25" s="82"/>
      <c r="B25" s="82"/>
      <c r="C25" s="82"/>
      <c r="D25" s="82"/>
      <c r="E25" s="82"/>
    </row>
    <row r="26" spans="1:12" ht="16.5" thickBot="1" x14ac:dyDescent="0.3">
      <c r="A26" s="134" t="s">
        <v>23</v>
      </c>
      <c r="B26" s="134"/>
      <c r="C26" s="134"/>
      <c r="D26" s="134"/>
      <c r="E26" s="134"/>
      <c r="I26" s="98"/>
    </row>
    <row r="27" spans="1:12" ht="15.75" customHeight="1" thickBot="1" x14ac:dyDescent="0.3">
      <c r="A27" s="79" t="s">
        <v>24</v>
      </c>
      <c r="B27" s="143" t="s">
        <v>25</v>
      </c>
      <c r="C27" s="143"/>
      <c r="D27" s="143"/>
      <c r="E27" s="14" t="s">
        <v>26</v>
      </c>
      <c r="I27" s="96"/>
    </row>
    <row r="28" spans="1:12" ht="15" customHeight="1" x14ac:dyDescent="0.25">
      <c r="A28" s="5" t="s">
        <v>3</v>
      </c>
      <c r="B28" s="132" t="s">
        <v>27</v>
      </c>
      <c r="C28" s="132"/>
      <c r="D28" s="132"/>
      <c r="E28" s="103">
        <f>E19</f>
        <v>0</v>
      </c>
      <c r="I28" s="98"/>
    </row>
    <row r="29" spans="1:12" ht="15" customHeight="1" x14ac:dyDescent="0.25">
      <c r="A29" s="6" t="s">
        <v>4</v>
      </c>
      <c r="B29" s="133" t="s">
        <v>28</v>
      </c>
      <c r="C29" s="133"/>
      <c r="D29" s="133"/>
      <c r="E29" s="16"/>
    </row>
    <row r="30" spans="1:12" ht="15.75" customHeight="1" x14ac:dyDescent="0.25">
      <c r="A30" s="6" t="s">
        <v>6</v>
      </c>
      <c r="B30" s="133" t="s">
        <v>29</v>
      </c>
      <c r="C30" s="133"/>
      <c r="D30" s="133"/>
      <c r="E30" s="16"/>
    </row>
    <row r="31" spans="1:12" x14ac:dyDescent="0.25">
      <c r="A31" s="6" t="s">
        <v>8</v>
      </c>
      <c r="B31" s="176" t="s">
        <v>30</v>
      </c>
      <c r="C31" s="177"/>
      <c r="D31" s="17"/>
      <c r="E31" s="16"/>
    </row>
    <row r="32" spans="1:12" x14ac:dyDescent="0.25">
      <c r="A32" s="6" t="s">
        <v>10</v>
      </c>
      <c r="B32" s="176" t="s">
        <v>31</v>
      </c>
      <c r="C32" s="177"/>
      <c r="D32" s="18"/>
      <c r="E32" s="16"/>
    </row>
    <row r="33" spans="1:5" ht="15" customHeight="1" x14ac:dyDescent="0.25">
      <c r="A33" s="6" t="s">
        <v>32</v>
      </c>
      <c r="B33" s="172" t="s">
        <v>33</v>
      </c>
      <c r="C33" s="172"/>
      <c r="D33" s="172"/>
      <c r="E33" s="16"/>
    </row>
    <row r="34" spans="1:5" ht="15.75" customHeight="1" thickBot="1" x14ac:dyDescent="0.3">
      <c r="A34" s="19" t="s">
        <v>34</v>
      </c>
      <c r="B34" s="139" t="s">
        <v>35</v>
      </c>
      <c r="C34" s="139"/>
      <c r="D34" s="139"/>
      <c r="E34" s="20"/>
    </row>
    <row r="35" spans="1:5" ht="15.75" customHeight="1" thickBot="1" x14ac:dyDescent="0.3">
      <c r="A35" s="135" t="s">
        <v>36</v>
      </c>
      <c r="B35" s="135"/>
      <c r="C35" s="135"/>
      <c r="D35" s="135"/>
      <c r="E35" s="21">
        <f>SUM(E28:E34)</f>
        <v>0</v>
      </c>
    </row>
    <row r="36" spans="1:5" x14ac:dyDescent="0.25">
      <c r="A36" s="22"/>
      <c r="E36" s="1"/>
    </row>
    <row r="37" spans="1:5" ht="16.5" thickBot="1" x14ac:dyDescent="0.3">
      <c r="A37" s="134" t="s">
        <v>37</v>
      </c>
      <c r="B37" s="134"/>
      <c r="C37" s="134"/>
      <c r="D37" s="134"/>
      <c r="E37" s="134"/>
    </row>
    <row r="38" spans="1:5" ht="15.75" thickBot="1" x14ac:dyDescent="0.3">
      <c r="A38" s="79" t="s">
        <v>38</v>
      </c>
      <c r="B38" s="158" t="s">
        <v>39</v>
      </c>
      <c r="C38" s="159"/>
      <c r="D38" s="80" t="s">
        <v>40</v>
      </c>
      <c r="E38" s="14" t="s">
        <v>26</v>
      </c>
    </row>
    <row r="39" spans="1:5" ht="15.75" thickBot="1" x14ac:dyDescent="0.3">
      <c r="A39" s="5" t="s">
        <v>3</v>
      </c>
      <c r="B39" s="149" t="s">
        <v>41</v>
      </c>
      <c r="C39" s="150"/>
      <c r="D39" s="23"/>
      <c r="E39" s="24">
        <f>D39*E35</f>
        <v>0</v>
      </c>
    </row>
    <row r="40" spans="1:5" ht="15.75" thickBot="1" x14ac:dyDescent="0.3">
      <c r="A40" s="5" t="s">
        <v>4</v>
      </c>
      <c r="B40" s="149" t="s">
        <v>42</v>
      </c>
      <c r="C40" s="150"/>
      <c r="D40" s="23"/>
      <c r="E40" s="24">
        <f>E35*D40</f>
        <v>0</v>
      </c>
    </row>
    <row r="41" spans="1:5" ht="15.75" thickBot="1" x14ac:dyDescent="0.3">
      <c r="A41" s="5" t="s">
        <v>43</v>
      </c>
      <c r="B41" s="149" t="s">
        <v>44</v>
      </c>
      <c r="C41" s="150"/>
      <c r="D41" s="25"/>
      <c r="E41" s="26">
        <f>E35*D41</f>
        <v>0</v>
      </c>
    </row>
    <row r="42" spans="1:5" x14ac:dyDescent="0.25">
      <c r="A42" s="5" t="s">
        <v>45</v>
      </c>
      <c r="B42" s="149" t="s">
        <v>46</v>
      </c>
      <c r="C42" s="150"/>
      <c r="D42" s="25"/>
      <c r="E42" s="26">
        <f>E35*D42</f>
        <v>0</v>
      </c>
    </row>
    <row r="43" spans="1:5" ht="15.75" thickBot="1" x14ac:dyDescent="0.3">
      <c r="A43" s="5"/>
      <c r="B43" s="162" t="s">
        <v>47</v>
      </c>
      <c r="C43" s="163"/>
      <c r="D43" s="23"/>
      <c r="E43" s="24">
        <f>E35*D43</f>
        <v>0</v>
      </c>
    </row>
    <row r="44" spans="1:5" x14ac:dyDescent="0.25">
      <c r="A44" s="5" t="s">
        <v>6</v>
      </c>
      <c r="B44" s="149" t="s">
        <v>48</v>
      </c>
      <c r="C44" s="150"/>
      <c r="D44" s="23"/>
      <c r="E44" s="24">
        <f>D44*E35</f>
        <v>0</v>
      </c>
    </row>
    <row r="45" spans="1:5" ht="15.75" thickBot="1" x14ac:dyDescent="0.3">
      <c r="A45" s="5"/>
      <c r="B45" s="162" t="s">
        <v>49</v>
      </c>
      <c r="C45" s="163"/>
      <c r="D45" s="27"/>
      <c r="E45" s="26">
        <f>E39+E40+E44</f>
        <v>0</v>
      </c>
    </row>
    <row r="46" spans="1:5" ht="15.75" customHeight="1" thickBot="1" x14ac:dyDescent="0.3">
      <c r="A46" s="157" t="s">
        <v>49</v>
      </c>
      <c r="B46" s="161"/>
      <c r="C46" s="127"/>
      <c r="D46" s="29"/>
      <c r="E46" s="30">
        <f>E39+E40+E44</f>
        <v>0</v>
      </c>
    </row>
    <row r="47" spans="1:5" ht="29.25" customHeight="1" x14ac:dyDescent="0.25">
      <c r="A47" s="137" t="s">
        <v>50</v>
      </c>
      <c r="B47" s="137"/>
      <c r="C47" s="137"/>
      <c r="D47" s="137"/>
      <c r="E47" s="137"/>
    </row>
    <row r="48" spans="1:5" ht="30" customHeight="1" x14ac:dyDescent="0.25">
      <c r="A48" s="137" t="s">
        <v>153</v>
      </c>
      <c r="B48" s="137"/>
      <c r="C48" s="137"/>
      <c r="D48" s="137"/>
      <c r="E48" s="137"/>
    </row>
    <row r="49" spans="1:10" x14ac:dyDescent="0.25">
      <c r="A49" s="82"/>
      <c r="B49" s="82"/>
      <c r="C49" s="82"/>
      <c r="D49" s="82"/>
      <c r="E49" s="82"/>
      <c r="F49" s="22"/>
      <c r="J49" s="1"/>
    </row>
    <row r="50" spans="1:10" ht="16.5" customHeight="1" thickBot="1" x14ac:dyDescent="0.3">
      <c r="A50" s="134" t="s">
        <v>51</v>
      </c>
      <c r="B50" s="134"/>
      <c r="C50" s="134"/>
      <c r="D50" s="134"/>
      <c r="E50" s="134"/>
    </row>
    <row r="51" spans="1:10" ht="15.75" thickBot="1" x14ac:dyDescent="0.3">
      <c r="A51" s="79" t="s">
        <v>52</v>
      </c>
      <c r="B51" s="158" t="s">
        <v>53</v>
      </c>
      <c r="C51" s="159"/>
      <c r="D51" s="80" t="s">
        <v>40</v>
      </c>
      <c r="E51" s="14" t="s">
        <v>26</v>
      </c>
    </row>
    <row r="52" spans="1:10" ht="15.75" thickBot="1" x14ac:dyDescent="0.3">
      <c r="A52" s="5" t="s">
        <v>3</v>
      </c>
      <c r="B52" s="149" t="s">
        <v>54</v>
      </c>
      <c r="C52" s="150"/>
      <c r="D52" s="23"/>
      <c r="E52" s="24">
        <f t="shared" ref="E52:E59" si="0">D52*(E$35)</f>
        <v>0</v>
      </c>
    </row>
    <row r="53" spans="1:10" ht="15.75" thickBot="1" x14ac:dyDescent="0.3">
      <c r="A53" s="5" t="s">
        <v>4</v>
      </c>
      <c r="B53" s="149" t="s">
        <v>55</v>
      </c>
      <c r="C53" s="150"/>
      <c r="D53" s="23"/>
      <c r="E53" s="24">
        <f t="shared" si="0"/>
        <v>0</v>
      </c>
    </row>
    <row r="54" spans="1:10" ht="15.75" thickBot="1" x14ac:dyDescent="0.3">
      <c r="A54" s="5" t="s">
        <v>6</v>
      </c>
      <c r="B54" s="149" t="s">
        <v>56</v>
      </c>
      <c r="C54" s="150"/>
      <c r="D54" s="31"/>
      <c r="E54" s="24">
        <f t="shared" si="0"/>
        <v>0</v>
      </c>
    </row>
    <row r="55" spans="1:10" ht="15.75" thickBot="1" x14ac:dyDescent="0.3">
      <c r="A55" s="6" t="s">
        <v>8</v>
      </c>
      <c r="B55" s="149" t="s">
        <v>57</v>
      </c>
      <c r="C55" s="150"/>
      <c r="D55" s="23"/>
      <c r="E55" s="24">
        <f t="shared" si="0"/>
        <v>0</v>
      </c>
    </row>
    <row r="56" spans="1:10" ht="15.75" thickBot="1" x14ac:dyDescent="0.3">
      <c r="A56" s="6" t="s">
        <v>10</v>
      </c>
      <c r="B56" s="149" t="s">
        <v>58</v>
      </c>
      <c r="C56" s="150"/>
      <c r="D56" s="23"/>
      <c r="E56" s="24">
        <f t="shared" si="0"/>
        <v>0</v>
      </c>
    </row>
    <row r="57" spans="1:10" ht="15.75" thickBot="1" x14ac:dyDescent="0.3">
      <c r="A57" s="6" t="s">
        <v>32</v>
      </c>
      <c r="B57" s="149" t="s">
        <v>59</v>
      </c>
      <c r="C57" s="150"/>
      <c r="D57" s="23"/>
      <c r="E57" s="24">
        <f t="shared" si="0"/>
        <v>0</v>
      </c>
    </row>
    <row r="58" spans="1:10" ht="15.75" thickBot="1" x14ac:dyDescent="0.3">
      <c r="A58" s="6" t="s">
        <v>34</v>
      </c>
      <c r="B58" s="149" t="s">
        <v>60</v>
      </c>
      <c r="C58" s="150"/>
      <c r="D58" s="23"/>
      <c r="E58" s="24">
        <f t="shared" si="0"/>
        <v>0</v>
      </c>
    </row>
    <row r="59" spans="1:10" ht="15.75" thickBot="1" x14ac:dyDescent="0.3">
      <c r="A59" s="6" t="s">
        <v>61</v>
      </c>
      <c r="B59" s="149" t="s">
        <v>62</v>
      </c>
      <c r="C59" s="150"/>
      <c r="D59" s="23"/>
      <c r="E59" s="24">
        <f t="shared" si="0"/>
        <v>0</v>
      </c>
    </row>
    <row r="60" spans="1:10" ht="15.75" customHeight="1" thickBot="1" x14ac:dyDescent="0.3">
      <c r="A60" s="157" t="s">
        <v>49</v>
      </c>
      <c r="B60" s="161"/>
      <c r="C60" s="127"/>
      <c r="D60" s="29">
        <f>SUM(D52:D59)</f>
        <v>0</v>
      </c>
      <c r="E60" s="32">
        <f>SUM(E52:E59)</f>
        <v>0</v>
      </c>
    </row>
    <row r="61" spans="1:10" ht="47.25" customHeight="1" x14ac:dyDescent="0.25">
      <c r="A61" s="137" t="s">
        <v>182</v>
      </c>
      <c r="B61" s="137"/>
      <c r="C61" s="137"/>
      <c r="D61" s="137"/>
      <c r="E61" s="137"/>
    </row>
    <row r="62" spans="1:10" x14ac:dyDescent="0.25">
      <c r="A62" s="22"/>
      <c r="E62" s="1"/>
    </row>
    <row r="63" spans="1:10" ht="16.5" thickBot="1" x14ac:dyDescent="0.3">
      <c r="A63" s="134" t="s">
        <v>63</v>
      </c>
      <c r="B63" s="134"/>
      <c r="C63" s="134"/>
      <c r="D63" s="134"/>
      <c r="E63" s="134"/>
    </row>
    <row r="64" spans="1:10" ht="15.75" customHeight="1" thickBot="1" x14ac:dyDescent="0.3">
      <c r="A64" s="79" t="s">
        <v>64</v>
      </c>
      <c r="B64" s="80" t="s">
        <v>65</v>
      </c>
      <c r="C64" s="80" t="s">
        <v>66</v>
      </c>
      <c r="D64" s="80" t="s">
        <v>67</v>
      </c>
      <c r="E64" s="80" t="s">
        <v>26</v>
      </c>
    </row>
    <row r="65" spans="1:7" x14ac:dyDescent="0.25">
      <c r="A65" s="5" t="s">
        <v>3</v>
      </c>
      <c r="B65" s="33" t="s">
        <v>68</v>
      </c>
      <c r="C65" s="34"/>
      <c r="D65" s="35"/>
      <c r="E65" s="24">
        <f>((C65*D65)*2)</f>
        <v>0</v>
      </c>
    </row>
    <row r="66" spans="1:7" x14ac:dyDescent="0.25">
      <c r="A66" s="6" t="s">
        <v>69</v>
      </c>
      <c r="B66" s="36" t="s">
        <v>70</v>
      </c>
      <c r="C66" s="23"/>
      <c r="D66" s="35"/>
      <c r="E66" s="37">
        <f>E28*C66</f>
        <v>0</v>
      </c>
      <c r="G66" s="59"/>
    </row>
    <row r="67" spans="1:7" x14ac:dyDescent="0.25">
      <c r="A67" s="6" t="s">
        <v>4</v>
      </c>
      <c r="B67" s="36" t="s">
        <v>71</v>
      </c>
      <c r="C67" s="34"/>
      <c r="D67" s="35"/>
      <c r="E67" s="24"/>
    </row>
    <row r="68" spans="1:7" x14ac:dyDescent="0.25">
      <c r="A68" s="6" t="s">
        <v>43</v>
      </c>
      <c r="B68" s="36" t="s">
        <v>72</v>
      </c>
      <c r="C68" s="23"/>
      <c r="D68" s="35"/>
      <c r="E68" s="37">
        <f>E67*C68</f>
        <v>0</v>
      </c>
    </row>
    <row r="69" spans="1:7" x14ac:dyDescent="0.25">
      <c r="A69" s="6" t="s">
        <v>6</v>
      </c>
      <c r="B69" s="38" t="s">
        <v>73</v>
      </c>
      <c r="C69" s="34"/>
      <c r="D69" s="35"/>
      <c r="E69" s="24"/>
    </row>
    <row r="70" spans="1:7" x14ac:dyDescent="0.25">
      <c r="A70" s="39" t="s">
        <v>10</v>
      </c>
      <c r="B70" s="36" t="s">
        <v>74</v>
      </c>
      <c r="C70" s="34"/>
      <c r="D70" s="35"/>
      <c r="E70" s="24"/>
    </row>
    <row r="71" spans="1:7" ht="15.75" thickBot="1" x14ac:dyDescent="0.3">
      <c r="A71" s="39" t="s">
        <v>32</v>
      </c>
      <c r="B71" s="36" t="s">
        <v>75</v>
      </c>
      <c r="C71" s="34"/>
      <c r="D71" s="35"/>
      <c r="E71" s="24"/>
    </row>
    <row r="72" spans="1:7" ht="15.75" customHeight="1" thickBot="1" x14ac:dyDescent="0.3">
      <c r="A72" s="157" t="s">
        <v>76</v>
      </c>
      <c r="B72" s="157"/>
      <c r="C72" s="81"/>
      <c r="D72" s="29"/>
      <c r="E72" s="32">
        <f>((E65+E67)-E66-E68)</f>
        <v>0</v>
      </c>
      <c r="G72" s="28"/>
    </row>
    <row r="73" spans="1:7" ht="29.25" customHeight="1" x14ac:dyDescent="0.25">
      <c r="A73" s="160" t="s">
        <v>205</v>
      </c>
      <c r="B73" s="160"/>
      <c r="C73" s="160"/>
      <c r="D73" s="160"/>
      <c r="E73" s="160"/>
      <c r="G73" s="28"/>
    </row>
    <row r="74" spans="1:7" x14ac:dyDescent="0.25">
      <c r="A74" s="160" t="s">
        <v>178</v>
      </c>
      <c r="B74" s="160"/>
      <c r="C74" s="160"/>
      <c r="D74" s="160"/>
      <c r="E74" s="160"/>
      <c r="G74" s="28"/>
    </row>
    <row r="75" spans="1:7" ht="15" customHeight="1" x14ac:dyDescent="0.25">
      <c r="A75" s="160" t="s">
        <v>180</v>
      </c>
      <c r="B75" s="160"/>
      <c r="C75" s="160"/>
      <c r="D75" s="160"/>
      <c r="E75" s="160"/>
    </row>
    <row r="76" spans="1:7" ht="15" customHeight="1" x14ac:dyDescent="0.25">
      <c r="A76" s="160" t="s">
        <v>171</v>
      </c>
      <c r="B76" s="160"/>
      <c r="C76" s="160"/>
      <c r="D76" s="160"/>
      <c r="E76" s="160"/>
    </row>
    <row r="77" spans="1:7" ht="45" customHeight="1" x14ac:dyDescent="0.25">
      <c r="A77" s="160" t="s">
        <v>208</v>
      </c>
      <c r="B77" s="160"/>
      <c r="C77" s="160"/>
      <c r="D77" s="160"/>
      <c r="E77" s="160"/>
    </row>
    <row r="78" spans="1:7" ht="15" customHeight="1" x14ac:dyDescent="0.25">
      <c r="A78" s="160"/>
      <c r="B78" s="160"/>
      <c r="C78" s="160"/>
      <c r="D78" s="160"/>
      <c r="E78" s="160"/>
    </row>
    <row r="79" spans="1:7" x14ac:dyDescent="0.25">
      <c r="A79" s="40"/>
      <c r="B79" s="40"/>
      <c r="C79" s="40"/>
      <c r="D79" s="40"/>
      <c r="E79" s="40"/>
    </row>
    <row r="80" spans="1:7" ht="16.5" thickBot="1" x14ac:dyDescent="0.3">
      <c r="A80" s="154" t="s">
        <v>77</v>
      </c>
      <c r="B80" s="154"/>
      <c r="C80" s="154"/>
      <c r="D80" s="154"/>
      <c r="E80" s="41"/>
    </row>
    <row r="81" spans="1:5" ht="15.75" thickBot="1" x14ac:dyDescent="0.3">
      <c r="A81" s="79">
        <v>2</v>
      </c>
      <c r="B81" s="158" t="s">
        <v>78</v>
      </c>
      <c r="C81" s="159"/>
      <c r="D81" s="80" t="s">
        <v>26</v>
      </c>
      <c r="E81" s="40"/>
    </row>
    <row r="82" spans="1:5" ht="15.75" thickBot="1" x14ac:dyDescent="0.3">
      <c r="A82" s="39" t="s">
        <v>38</v>
      </c>
      <c r="B82" s="149" t="s">
        <v>39</v>
      </c>
      <c r="C82" s="150"/>
      <c r="D82" s="16">
        <f>E46</f>
        <v>0</v>
      </c>
      <c r="E82" s="40"/>
    </row>
    <row r="83" spans="1:5" ht="15.75" thickBot="1" x14ac:dyDescent="0.3">
      <c r="A83" s="39" t="s">
        <v>52</v>
      </c>
      <c r="B83" s="149" t="s">
        <v>79</v>
      </c>
      <c r="C83" s="150"/>
      <c r="D83" s="16">
        <f>E60</f>
        <v>0</v>
      </c>
      <c r="E83" s="40"/>
    </row>
    <row r="84" spans="1:5" ht="15.75" thickBot="1" x14ac:dyDescent="0.3">
      <c r="A84" s="39" t="s">
        <v>64</v>
      </c>
      <c r="B84" s="149" t="s">
        <v>65</v>
      </c>
      <c r="C84" s="150"/>
      <c r="D84" s="16">
        <f>E72</f>
        <v>0</v>
      </c>
      <c r="E84" s="40"/>
    </row>
    <row r="85" spans="1:5" ht="15.75" customHeight="1" thickBot="1" x14ac:dyDescent="0.3">
      <c r="A85" s="157" t="s">
        <v>80</v>
      </c>
      <c r="B85" s="157"/>
      <c r="C85" s="81"/>
      <c r="D85" s="32">
        <f>SUM(D82:D84)</f>
        <v>0</v>
      </c>
      <c r="E85" s="40"/>
    </row>
    <row r="86" spans="1:5" x14ac:dyDescent="0.25">
      <c r="A86" s="40"/>
      <c r="B86" s="40"/>
      <c r="C86" s="40"/>
      <c r="D86" s="40"/>
      <c r="E86" s="40"/>
    </row>
    <row r="87" spans="1:5" ht="16.5" thickBot="1" x14ac:dyDescent="0.3">
      <c r="A87" s="134" t="s">
        <v>81</v>
      </c>
      <c r="B87" s="134"/>
      <c r="C87" s="134"/>
      <c r="D87" s="134"/>
      <c r="E87" s="134"/>
    </row>
    <row r="88" spans="1:5" ht="15.75" thickBot="1" x14ac:dyDescent="0.3">
      <c r="A88" s="79">
        <v>3</v>
      </c>
      <c r="B88" s="80" t="s">
        <v>82</v>
      </c>
      <c r="C88" s="80"/>
      <c r="D88" s="80" t="s">
        <v>40</v>
      </c>
      <c r="E88" s="14" t="s">
        <v>26</v>
      </c>
    </row>
    <row r="89" spans="1:5" ht="15.75" thickBot="1" x14ac:dyDescent="0.3">
      <c r="A89" s="5" t="s">
        <v>3</v>
      </c>
      <c r="B89" s="149" t="s">
        <v>83</v>
      </c>
      <c r="C89" s="150"/>
      <c r="D89" s="43"/>
      <c r="E89" s="24">
        <f>D89*($E$35)</f>
        <v>0</v>
      </c>
    </row>
    <row r="90" spans="1:5" ht="15.75" thickBot="1" x14ac:dyDescent="0.3">
      <c r="A90" s="6" t="s">
        <v>4</v>
      </c>
      <c r="B90" s="149" t="s">
        <v>84</v>
      </c>
      <c r="C90" s="150"/>
      <c r="D90" s="43"/>
      <c r="E90" s="24">
        <f>D90*($E$35)</f>
        <v>0</v>
      </c>
    </row>
    <row r="91" spans="1:5" ht="15.75" thickBot="1" x14ac:dyDescent="0.3">
      <c r="A91" s="6" t="s">
        <v>6</v>
      </c>
      <c r="B91" s="149" t="s">
        <v>85</v>
      </c>
      <c r="C91" s="150"/>
      <c r="D91" s="43"/>
      <c r="E91" s="24">
        <f>D91*($E$35)</f>
        <v>0</v>
      </c>
    </row>
    <row r="92" spans="1:5" ht="15.75" customHeight="1" thickBot="1" x14ac:dyDescent="0.3">
      <c r="A92" s="6" t="s">
        <v>8</v>
      </c>
      <c r="B92" s="149" t="s">
        <v>86</v>
      </c>
      <c r="C92" s="150"/>
      <c r="D92" s="43"/>
      <c r="E92" s="24">
        <f>D92*($E$35)</f>
        <v>0</v>
      </c>
    </row>
    <row r="93" spans="1:5" ht="15.75" thickBot="1" x14ac:dyDescent="0.3">
      <c r="A93" s="6" t="s">
        <v>10</v>
      </c>
      <c r="B93" s="149" t="s">
        <v>87</v>
      </c>
      <c r="C93" s="150"/>
      <c r="D93" s="43"/>
      <c r="E93" s="24">
        <f>D93*($E$35)</f>
        <v>0</v>
      </c>
    </row>
    <row r="94" spans="1:5" ht="15.75" customHeight="1" thickBot="1" x14ac:dyDescent="0.3">
      <c r="A94" s="135" t="s">
        <v>49</v>
      </c>
      <c r="B94" s="135"/>
      <c r="C94" s="44"/>
      <c r="D94" s="29">
        <f>SUM(D89:D93)</f>
        <v>0</v>
      </c>
      <c r="E94" s="30">
        <f>SUM(E89:E93)</f>
        <v>0</v>
      </c>
    </row>
    <row r="95" spans="1:5" ht="30.75" customHeight="1" x14ac:dyDescent="0.25">
      <c r="A95" s="155" t="s">
        <v>141</v>
      </c>
      <c r="B95" s="155"/>
      <c r="C95" s="155"/>
      <c r="D95" s="155"/>
      <c r="E95" s="155"/>
    </row>
    <row r="96" spans="1:5" ht="15" customHeight="1" x14ac:dyDescent="0.25">
      <c r="A96" s="156" t="s">
        <v>157</v>
      </c>
      <c r="B96" s="156"/>
      <c r="C96" s="156"/>
      <c r="D96" s="156"/>
      <c r="E96" s="156"/>
    </row>
    <row r="97" spans="1:5" ht="45.75" customHeight="1" x14ac:dyDescent="0.25">
      <c r="A97" s="156" t="s">
        <v>139</v>
      </c>
      <c r="B97" s="156"/>
      <c r="C97" s="156"/>
      <c r="D97" s="156"/>
      <c r="E97" s="156"/>
    </row>
    <row r="98" spans="1:5" ht="45" customHeight="1" x14ac:dyDescent="0.25">
      <c r="A98" s="156" t="s">
        <v>140</v>
      </c>
      <c r="B98" s="156"/>
      <c r="C98" s="156"/>
      <c r="D98" s="156"/>
      <c r="E98" s="156"/>
    </row>
    <row r="99" spans="1:5" ht="13.5" customHeight="1" x14ac:dyDescent="0.25">
      <c r="A99" s="137"/>
      <c r="B99" s="137"/>
      <c r="C99" s="137"/>
      <c r="D99" s="137"/>
      <c r="E99" s="137"/>
    </row>
    <row r="101" spans="1:5" ht="15.75" x14ac:dyDescent="0.25">
      <c r="A101" s="134" t="s">
        <v>88</v>
      </c>
      <c r="B101" s="134"/>
      <c r="C101" s="134"/>
      <c r="D101" s="134"/>
      <c r="E101" s="134"/>
    </row>
    <row r="102" spans="1:5" ht="16.5" thickBot="1" x14ac:dyDescent="0.3">
      <c r="A102" s="154" t="s">
        <v>89</v>
      </c>
      <c r="B102" s="154"/>
      <c r="C102" s="154"/>
      <c r="D102" s="154"/>
      <c r="E102" s="154"/>
    </row>
    <row r="103" spans="1:5" ht="15.75" thickBot="1" x14ac:dyDescent="0.3">
      <c r="A103" s="79" t="s">
        <v>90</v>
      </c>
      <c r="B103" s="80" t="s">
        <v>91</v>
      </c>
      <c r="C103" s="83"/>
      <c r="D103" s="14" t="s">
        <v>40</v>
      </c>
      <c r="E103" s="85" t="s">
        <v>26</v>
      </c>
    </row>
    <row r="104" spans="1:5" ht="15.75" thickBot="1" x14ac:dyDescent="0.3">
      <c r="A104" s="5" t="s">
        <v>3</v>
      </c>
      <c r="B104" s="149" t="s">
        <v>185</v>
      </c>
      <c r="C104" s="150"/>
      <c r="D104" s="45"/>
      <c r="E104" s="46">
        <f t="shared" ref="E104:E109" si="1">D104*($E$35+$D$85+$E$94)</f>
        <v>0</v>
      </c>
    </row>
    <row r="105" spans="1:5" ht="15.75" thickBot="1" x14ac:dyDescent="0.3">
      <c r="A105" s="6" t="s">
        <v>4</v>
      </c>
      <c r="B105" s="149" t="s">
        <v>138</v>
      </c>
      <c r="C105" s="150"/>
      <c r="D105" s="45"/>
      <c r="E105" s="47">
        <f t="shared" si="1"/>
        <v>0</v>
      </c>
    </row>
    <row r="106" spans="1:5" ht="15.75" thickBot="1" x14ac:dyDescent="0.3">
      <c r="A106" s="6" t="s">
        <v>6</v>
      </c>
      <c r="B106" s="149" t="s">
        <v>134</v>
      </c>
      <c r="C106" s="150"/>
      <c r="D106" s="45"/>
      <c r="E106" s="47">
        <f t="shared" si="1"/>
        <v>0</v>
      </c>
    </row>
    <row r="107" spans="1:5" ht="15.75" thickBot="1" x14ac:dyDescent="0.3">
      <c r="A107" s="6" t="s">
        <v>8</v>
      </c>
      <c r="B107" s="149" t="s">
        <v>135</v>
      </c>
      <c r="C107" s="150"/>
      <c r="D107" s="86"/>
      <c r="E107" s="47">
        <f t="shared" si="1"/>
        <v>0</v>
      </c>
    </row>
    <row r="108" spans="1:5" ht="15.75" thickBot="1" x14ac:dyDescent="0.3">
      <c r="A108" s="6" t="s">
        <v>10</v>
      </c>
      <c r="B108" s="149" t="s">
        <v>136</v>
      </c>
      <c r="C108" s="150"/>
      <c r="D108" s="45"/>
      <c r="E108" s="47">
        <f t="shared" si="1"/>
        <v>0</v>
      </c>
    </row>
    <row r="109" spans="1:5" ht="15.75" thickBot="1" x14ac:dyDescent="0.3">
      <c r="A109" s="6" t="s">
        <v>32</v>
      </c>
      <c r="B109" s="149" t="s">
        <v>137</v>
      </c>
      <c r="C109" s="150"/>
      <c r="D109" s="45"/>
      <c r="E109" s="47">
        <f t="shared" si="1"/>
        <v>0</v>
      </c>
    </row>
    <row r="110" spans="1:5" ht="15.75" thickBot="1" x14ac:dyDescent="0.3">
      <c r="A110" s="6"/>
      <c r="B110" s="151" t="s">
        <v>47</v>
      </c>
      <c r="C110" s="152"/>
      <c r="D110" s="86"/>
      <c r="E110" s="47">
        <f>SUM(E104:E109)</f>
        <v>0</v>
      </c>
    </row>
    <row r="111" spans="1:5" ht="15.75" thickBot="1" x14ac:dyDescent="0.3">
      <c r="A111" s="6" t="s">
        <v>34</v>
      </c>
      <c r="B111" s="153" t="s">
        <v>133</v>
      </c>
      <c r="C111" s="152"/>
      <c r="D111" s="45"/>
      <c r="E111" s="47">
        <f>E110*D111</f>
        <v>0</v>
      </c>
    </row>
    <row r="112" spans="1:5" ht="15.75" customHeight="1" thickBot="1" x14ac:dyDescent="0.3">
      <c r="A112" s="135" t="s">
        <v>49</v>
      </c>
      <c r="B112" s="135"/>
      <c r="C112" s="44"/>
      <c r="D112" s="29"/>
      <c r="E112" s="48">
        <f>E110+E111</f>
        <v>0</v>
      </c>
    </row>
    <row r="113" spans="1:5" ht="15" customHeight="1" x14ac:dyDescent="0.25">
      <c r="A113" s="144" t="s">
        <v>199</v>
      </c>
      <c r="B113" s="145"/>
      <c r="C113" s="145"/>
      <c r="D113" s="145"/>
      <c r="E113" s="145"/>
    </row>
    <row r="114" spans="1:5" ht="15" customHeight="1" x14ac:dyDescent="0.25">
      <c r="A114" s="146" t="s">
        <v>200</v>
      </c>
      <c r="B114" s="137"/>
      <c r="C114" s="137"/>
      <c r="D114" s="137"/>
      <c r="E114" s="137"/>
    </row>
    <row r="115" spans="1:5" ht="15" customHeight="1" x14ac:dyDescent="0.25">
      <c r="A115" s="108" t="s">
        <v>201</v>
      </c>
      <c r="B115" s="108"/>
      <c r="C115" s="108"/>
      <c r="D115" s="108"/>
      <c r="E115" s="108"/>
    </row>
    <row r="116" spans="1:5" ht="32.25" customHeight="1" x14ac:dyDescent="0.25">
      <c r="A116" s="109" t="s">
        <v>143</v>
      </c>
      <c r="B116" s="109"/>
      <c r="C116" s="109"/>
      <c r="D116" s="109"/>
      <c r="E116" s="109"/>
    </row>
    <row r="117" spans="1:5" ht="30.75" customHeight="1" x14ac:dyDescent="0.25">
      <c r="A117" s="147" t="s">
        <v>202</v>
      </c>
      <c r="B117" s="147"/>
      <c r="C117" s="147"/>
      <c r="D117" s="147"/>
      <c r="E117" s="147"/>
    </row>
    <row r="118" spans="1:5" ht="29.25" customHeight="1" x14ac:dyDescent="0.25">
      <c r="A118" s="148" t="s">
        <v>203</v>
      </c>
      <c r="B118" s="148"/>
      <c r="C118" s="148"/>
      <c r="D118" s="148"/>
      <c r="E118" s="148"/>
    </row>
    <row r="120" spans="1:5" ht="16.5" thickBot="1" x14ac:dyDescent="0.3">
      <c r="A120" s="141" t="s">
        <v>92</v>
      </c>
      <c r="B120" s="141"/>
      <c r="C120" s="141"/>
      <c r="D120" s="141"/>
      <c r="E120" s="141"/>
    </row>
    <row r="121" spans="1:5" ht="15.75" thickBot="1" x14ac:dyDescent="0.3">
      <c r="A121" s="79" t="s">
        <v>93</v>
      </c>
      <c r="B121" s="80" t="s">
        <v>94</v>
      </c>
      <c r="C121" s="83"/>
      <c r="D121" s="14" t="s">
        <v>26</v>
      </c>
    </row>
    <row r="122" spans="1:5" ht="15.75" thickBot="1" x14ac:dyDescent="0.3">
      <c r="A122" s="5" t="s">
        <v>3</v>
      </c>
      <c r="B122" s="33" t="s">
        <v>95</v>
      </c>
      <c r="C122" s="33"/>
      <c r="D122" s="49"/>
    </row>
    <row r="123" spans="1:5" ht="15.75" customHeight="1" thickBot="1" x14ac:dyDescent="0.3">
      <c r="A123" s="135" t="s">
        <v>49</v>
      </c>
      <c r="B123" s="135"/>
      <c r="C123" s="44"/>
      <c r="D123" s="50"/>
    </row>
    <row r="125" spans="1:5" ht="15.75" thickBot="1" x14ac:dyDescent="0.3">
      <c r="A125" s="142" t="s">
        <v>96</v>
      </c>
      <c r="B125" s="142"/>
      <c r="C125" s="142"/>
      <c r="D125" s="142"/>
    </row>
    <row r="126" spans="1:5" ht="15.75" thickBot="1" x14ac:dyDescent="0.3">
      <c r="A126" s="79">
        <v>4</v>
      </c>
      <c r="B126" s="80" t="s">
        <v>97</v>
      </c>
      <c r="C126" s="83"/>
      <c r="D126" s="14" t="s">
        <v>26</v>
      </c>
    </row>
    <row r="127" spans="1:5" x14ac:dyDescent="0.25">
      <c r="A127" s="6" t="s">
        <v>90</v>
      </c>
      <c r="B127" s="33" t="s">
        <v>91</v>
      </c>
      <c r="C127" s="33"/>
      <c r="D127" s="49">
        <f>E112</f>
        <v>0</v>
      </c>
    </row>
    <row r="128" spans="1:5" ht="15.75" thickBot="1" x14ac:dyDescent="0.3">
      <c r="A128" s="6" t="s">
        <v>93</v>
      </c>
      <c r="B128" s="33" t="s">
        <v>94</v>
      </c>
      <c r="C128" s="33"/>
      <c r="D128" s="49">
        <f>D122</f>
        <v>0</v>
      </c>
    </row>
    <row r="129" spans="1:7" ht="15.75" customHeight="1" thickBot="1" x14ac:dyDescent="0.3">
      <c r="A129" s="135" t="s">
        <v>49</v>
      </c>
      <c r="B129" s="135"/>
      <c r="C129" s="44"/>
      <c r="D129" s="51">
        <f>SUM(D127:D128)</f>
        <v>0</v>
      </c>
    </row>
    <row r="130" spans="1:7" x14ac:dyDescent="0.25">
      <c r="A130" s="22"/>
      <c r="E130" s="1"/>
    </row>
    <row r="131" spans="1:7" ht="16.5" thickBot="1" x14ac:dyDescent="0.3">
      <c r="A131" s="134" t="s">
        <v>98</v>
      </c>
      <c r="B131" s="134"/>
      <c r="C131" s="134"/>
      <c r="D131" s="134"/>
      <c r="E131" s="134"/>
    </row>
    <row r="132" spans="1:7" ht="15.75" customHeight="1" thickBot="1" x14ac:dyDescent="0.3">
      <c r="A132" s="79">
        <v>5</v>
      </c>
      <c r="B132" s="143" t="s">
        <v>99</v>
      </c>
      <c r="C132" s="143"/>
      <c r="D132" s="143"/>
      <c r="E132" s="52" t="s">
        <v>26</v>
      </c>
    </row>
    <row r="133" spans="1:7" ht="15" customHeight="1" x14ac:dyDescent="0.25">
      <c r="A133" s="5" t="s">
        <v>3</v>
      </c>
      <c r="B133" s="132" t="s">
        <v>100</v>
      </c>
      <c r="C133" s="132"/>
      <c r="D133" s="132"/>
      <c r="E133" s="15"/>
    </row>
    <row r="134" spans="1:7" ht="15" customHeight="1" x14ac:dyDescent="0.25">
      <c r="A134" s="6" t="s">
        <v>4</v>
      </c>
      <c r="B134" s="133" t="s">
        <v>101</v>
      </c>
      <c r="C134" s="133"/>
      <c r="D134" s="133"/>
      <c r="E134" s="16"/>
    </row>
    <row r="135" spans="1:7" ht="15" customHeight="1" x14ac:dyDescent="0.25">
      <c r="A135" s="6" t="s">
        <v>6</v>
      </c>
      <c r="B135" s="133" t="s">
        <v>102</v>
      </c>
      <c r="C135" s="133"/>
      <c r="D135" s="133"/>
      <c r="E135" s="16"/>
    </row>
    <row r="136" spans="1:7" ht="15.75" customHeight="1" thickBot="1" x14ac:dyDescent="0.3">
      <c r="A136" s="19" t="s">
        <v>8</v>
      </c>
      <c r="B136" s="139" t="s">
        <v>211</v>
      </c>
      <c r="C136" s="139"/>
      <c r="D136" s="139"/>
      <c r="E136" s="20"/>
    </row>
    <row r="137" spans="1:7" ht="15.75" customHeight="1" thickBot="1" x14ac:dyDescent="0.3">
      <c r="A137" s="135" t="s">
        <v>103</v>
      </c>
      <c r="B137" s="135"/>
      <c r="C137" s="135"/>
      <c r="D137" s="135"/>
      <c r="E137" s="21">
        <f>SUM(E133:E136)</f>
        <v>0</v>
      </c>
    </row>
    <row r="138" spans="1:7" x14ac:dyDescent="0.25">
      <c r="A138" s="140"/>
      <c r="B138" s="140"/>
      <c r="C138" s="140"/>
      <c r="D138" s="140"/>
      <c r="E138" s="140"/>
    </row>
    <row r="140" spans="1:7" ht="16.5" thickBot="1" x14ac:dyDescent="0.3">
      <c r="A140" s="134" t="s">
        <v>104</v>
      </c>
      <c r="B140" s="134"/>
      <c r="C140" s="134"/>
      <c r="D140" s="134"/>
      <c r="E140" s="134"/>
    </row>
    <row r="141" spans="1:7" ht="15.75" thickBot="1" x14ac:dyDescent="0.3">
      <c r="A141" s="79">
        <v>5</v>
      </c>
      <c r="B141" s="83" t="s">
        <v>105</v>
      </c>
      <c r="C141" s="78"/>
      <c r="D141" s="85" t="s">
        <v>40</v>
      </c>
      <c r="E141" s="53" t="s">
        <v>26</v>
      </c>
      <c r="G141" s="42"/>
    </row>
    <row r="142" spans="1:7" x14ac:dyDescent="0.25">
      <c r="A142" s="5" t="s">
        <v>3</v>
      </c>
      <c r="B142" s="54" t="s">
        <v>106</v>
      </c>
      <c r="C142" s="54"/>
      <c r="D142" s="55"/>
      <c r="E142" s="56">
        <f>D142*$E$161</f>
        <v>0</v>
      </c>
      <c r="G142" s="59"/>
    </row>
    <row r="143" spans="1:7" x14ac:dyDescent="0.25">
      <c r="A143" s="6" t="s">
        <v>4</v>
      </c>
      <c r="B143" s="84" t="s">
        <v>107</v>
      </c>
      <c r="C143" s="54"/>
      <c r="D143" s="55"/>
      <c r="E143" s="56">
        <f>D143*(E142+$E$161)</f>
        <v>0</v>
      </c>
      <c r="G143" s="59"/>
    </row>
    <row r="144" spans="1:7" x14ac:dyDescent="0.25">
      <c r="A144" s="6" t="s">
        <v>6</v>
      </c>
      <c r="B144" s="36" t="s">
        <v>108</v>
      </c>
      <c r="C144" s="33"/>
      <c r="D144" s="57"/>
      <c r="E144" s="58"/>
    </row>
    <row r="145" spans="1:8" x14ac:dyDescent="0.25">
      <c r="A145" s="6" t="s">
        <v>109</v>
      </c>
      <c r="B145" s="36" t="s">
        <v>110</v>
      </c>
      <c r="C145" s="36"/>
      <c r="D145" s="17"/>
      <c r="E145" s="58"/>
    </row>
    <row r="146" spans="1:8" x14ac:dyDescent="0.25">
      <c r="A146" s="6" t="s">
        <v>111</v>
      </c>
      <c r="B146" s="36" t="s">
        <v>112</v>
      </c>
      <c r="C146" s="36"/>
      <c r="D146" s="17"/>
      <c r="E146" s="58">
        <f>(E161+E142+E143)/(1-D144)*D146</f>
        <v>0</v>
      </c>
    </row>
    <row r="147" spans="1:8" x14ac:dyDescent="0.25">
      <c r="A147" s="6" t="s">
        <v>113</v>
      </c>
      <c r="B147" s="36" t="s">
        <v>114</v>
      </c>
      <c r="C147" s="36"/>
      <c r="D147" s="17"/>
      <c r="E147" s="58">
        <f>(E161+E142+E143)/(1-D144)*D147</f>
        <v>0</v>
      </c>
    </row>
    <row r="148" spans="1:8" ht="15.75" thickBot="1" x14ac:dyDescent="0.3">
      <c r="A148" s="6" t="s">
        <v>115</v>
      </c>
      <c r="B148" s="60" t="s">
        <v>116</v>
      </c>
      <c r="C148" s="60"/>
      <c r="D148" s="17"/>
      <c r="E148" s="58">
        <f>(E161+E142+E143)/(1-D144)*D148</f>
        <v>0</v>
      </c>
    </row>
    <row r="149" spans="1:8" ht="15.75" customHeight="1" thickBot="1" x14ac:dyDescent="0.3">
      <c r="A149" s="135" t="s">
        <v>49</v>
      </c>
      <c r="B149" s="135"/>
      <c r="C149" s="135"/>
      <c r="D149" s="135"/>
      <c r="E149" s="61">
        <f>SUM(E142:E148)</f>
        <v>0</v>
      </c>
    </row>
    <row r="150" spans="1:8" ht="60" customHeight="1" x14ac:dyDescent="0.25">
      <c r="A150" s="136" t="s">
        <v>184</v>
      </c>
      <c r="B150" s="136"/>
      <c r="C150" s="136"/>
      <c r="D150" s="136"/>
      <c r="E150" s="136"/>
      <c r="H150" s="42"/>
    </row>
    <row r="151" spans="1:8" ht="44.25" customHeight="1" x14ac:dyDescent="0.25">
      <c r="A151" s="137" t="s">
        <v>183</v>
      </c>
      <c r="B151" s="138"/>
      <c r="C151" s="138"/>
      <c r="D151" s="138"/>
      <c r="E151" s="138"/>
    </row>
    <row r="152" spans="1:8" ht="44.25" customHeight="1" x14ac:dyDescent="0.25">
      <c r="A152" s="137" t="s">
        <v>188</v>
      </c>
      <c r="B152" s="138"/>
      <c r="C152" s="138"/>
      <c r="D152" s="138"/>
      <c r="E152" s="138"/>
    </row>
    <row r="153" spans="1:8" x14ac:dyDescent="0.25">
      <c r="A153" s="22"/>
      <c r="E153" s="1"/>
    </row>
    <row r="154" spans="1:8" ht="16.5" thickBot="1" x14ac:dyDescent="0.3">
      <c r="A154" s="134" t="s">
        <v>117</v>
      </c>
      <c r="B154" s="134"/>
      <c r="C154" s="134"/>
      <c r="D154" s="134"/>
      <c r="E154" s="134"/>
    </row>
    <row r="155" spans="1:8" ht="15.75" customHeight="1" thickBot="1" x14ac:dyDescent="0.3">
      <c r="A155" s="131" t="s">
        <v>118</v>
      </c>
      <c r="B155" s="131"/>
      <c r="C155" s="131"/>
      <c r="D155" s="131"/>
      <c r="E155" s="14" t="s">
        <v>119</v>
      </c>
    </row>
    <row r="156" spans="1:8" ht="15" customHeight="1" x14ac:dyDescent="0.25">
      <c r="A156" s="5" t="s">
        <v>3</v>
      </c>
      <c r="B156" s="132" t="s">
        <v>120</v>
      </c>
      <c r="C156" s="132"/>
      <c r="D156" s="132"/>
      <c r="E156" s="62">
        <f>E35</f>
        <v>0</v>
      </c>
    </row>
    <row r="157" spans="1:8" ht="15" customHeight="1" x14ac:dyDescent="0.25">
      <c r="A157" s="6" t="s">
        <v>4</v>
      </c>
      <c r="B157" s="133" t="s">
        <v>121</v>
      </c>
      <c r="C157" s="133"/>
      <c r="D157" s="133"/>
      <c r="E157" s="63">
        <f>D85</f>
        <v>0</v>
      </c>
    </row>
    <row r="158" spans="1:8" ht="15" customHeight="1" x14ac:dyDescent="0.25">
      <c r="A158" s="6" t="s">
        <v>6</v>
      </c>
      <c r="B158" s="133" t="s">
        <v>122</v>
      </c>
      <c r="C158" s="133"/>
      <c r="D158" s="133"/>
      <c r="E158" s="63">
        <f>E94</f>
        <v>0</v>
      </c>
    </row>
    <row r="159" spans="1:8" ht="15" customHeight="1" x14ac:dyDescent="0.25">
      <c r="A159" s="6" t="s">
        <v>8</v>
      </c>
      <c r="B159" s="133" t="s">
        <v>123</v>
      </c>
      <c r="C159" s="133"/>
      <c r="D159" s="133"/>
      <c r="E159" s="63">
        <f>D129</f>
        <v>0</v>
      </c>
    </row>
    <row r="160" spans="1:8" ht="15" customHeight="1" x14ac:dyDescent="0.25">
      <c r="A160" s="6" t="s">
        <v>10</v>
      </c>
      <c r="B160" s="133" t="s">
        <v>124</v>
      </c>
      <c r="C160" s="133"/>
      <c r="D160" s="133"/>
      <c r="E160" s="63">
        <f>E137</f>
        <v>0</v>
      </c>
    </row>
    <row r="161" spans="1:17" ht="15" customHeight="1" x14ac:dyDescent="0.25">
      <c r="A161" s="121" t="s">
        <v>125</v>
      </c>
      <c r="B161" s="121"/>
      <c r="C161" s="121"/>
      <c r="D161" s="121"/>
      <c r="E161" s="63">
        <f>SUM(E156:E160)</f>
        <v>0</v>
      </c>
    </row>
    <row r="162" spans="1:17" ht="15" customHeight="1" x14ac:dyDescent="0.25">
      <c r="A162" s="19" t="s">
        <v>32</v>
      </c>
      <c r="B162" s="122" t="s">
        <v>126</v>
      </c>
      <c r="C162" s="122"/>
      <c r="D162" s="122"/>
      <c r="E162" s="64">
        <f>E149</f>
        <v>0</v>
      </c>
    </row>
    <row r="163" spans="1:17" ht="15" customHeight="1" x14ac:dyDescent="0.25">
      <c r="A163" s="123" t="s">
        <v>127</v>
      </c>
      <c r="B163" s="123"/>
      <c r="C163" s="123"/>
      <c r="D163" s="123"/>
      <c r="E163" s="65">
        <f>SUM(E161:E162)</f>
        <v>0</v>
      </c>
      <c r="H163" s="75"/>
      <c r="I163" s="59"/>
    </row>
    <row r="164" spans="1:17" ht="15.75" customHeight="1" thickBot="1" x14ac:dyDescent="0.3">
      <c r="A164" s="124" t="s">
        <v>128</v>
      </c>
      <c r="B164" s="124"/>
      <c r="C164" s="124"/>
      <c r="D164" s="124"/>
      <c r="E164" s="66">
        <f>E163*1</f>
        <v>0</v>
      </c>
    </row>
    <row r="165" spans="1:17" ht="15.75" thickBot="1" x14ac:dyDescent="0.3"/>
    <row r="166" spans="1:17" ht="15.75" customHeight="1" thickBot="1" x14ac:dyDescent="0.3">
      <c r="A166" s="125" t="s">
        <v>129</v>
      </c>
      <c r="B166" s="126"/>
      <c r="C166" s="126"/>
      <c r="D166" s="126"/>
      <c r="E166" s="127"/>
    </row>
    <row r="167" spans="1:17" ht="15.75" thickBot="1" x14ac:dyDescent="0.3">
      <c r="A167" s="128" t="s">
        <v>130</v>
      </c>
      <c r="B167" s="129"/>
      <c r="C167" s="129"/>
      <c r="D167" s="130"/>
      <c r="E167" s="67" t="e">
        <f>E164/E28</f>
        <v>#DIV/0!</v>
      </c>
    </row>
    <row r="168" spans="1:17" ht="15.75" thickBot="1" x14ac:dyDescent="0.3">
      <c r="A168" s="118" t="s">
        <v>132</v>
      </c>
      <c r="B168" s="119"/>
      <c r="C168" s="119"/>
      <c r="D168" s="120"/>
      <c r="E168" s="73" t="s">
        <v>165</v>
      </c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</row>
    <row r="169" spans="1:17" ht="15.75" thickBot="1" x14ac:dyDescent="0.3">
      <c r="A169" s="118" t="s">
        <v>131</v>
      </c>
      <c r="B169" s="119"/>
      <c r="C169" s="119"/>
      <c r="D169" s="120"/>
      <c r="E169" s="68">
        <v>2.7</v>
      </c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</row>
  </sheetData>
  <mergeCells count="131">
    <mergeCell ref="F18:G18"/>
    <mergeCell ref="A78:E78"/>
    <mergeCell ref="A1:E1"/>
    <mergeCell ref="A2:E2"/>
    <mergeCell ref="A3:E3"/>
    <mergeCell ref="B4:E4"/>
    <mergeCell ref="B5:E5"/>
    <mergeCell ref="A7:E7"/>
    <mergeCell ref="A15:C15"/>
    <mergeCell ref="A17:E17"/>
    <mergeCell ref="B18:D18"/>
    <mergeCell ref="B19:D19"/>
    <mergeCell ref="B20:D20"/>
    <mergeCell ref="B21:D21"/>
    <mergeCell ref="B8:D8"/>
    <mergeCell ref="B9:D9"/>
    <mergeCell ref="B10:D10"/>
    <mergeCell ref="B11:D11"/>
    <mergeCell ref="A13:E13"/>
    <mergeCell ref="A14:C14"/>
    <mergeCell ref="B30:D30"/>
    <mergeCell ref="B31:C31"/>
    <mergeCell ref="B32:C32"/>
    <mergeCell ref="B33:D33"/>
    <mergeCell ref="B34:D34"/>
    <mergeCell ref="A35:D35"/>
    <mergeCell ref="B22:D22"/>
    <mergeCell ref="A23:E23"/>
    <mergeCell ref="A26:E26"/>
    <mergeCell ref="B27:D27"/>
    <mergeCell ref="B28:D28"/>
    <mergeCell ref="B29:D29"/>
    <mergeCell ref="B43:C43"/>
    <mergeCell ref="A24:E24"/>
    <mergeCell ref="B44:C44"/>
    <mergeCell ref="B45:C45"/>
    <mergeCell ref="A46:C46"/>
    <mergeCell ref="A47:E47"/>
    <mergeCell ref="A48:E48"/>
    <mergeCell ref="A37:E37"/>
    <mergeCell ref="B38:C38"/>
    <mergeCell ref="B39:C39"/>
    <mergeCell ref="B40:C40"/>
    <mergeCell ref="B41:C41"/>
    <mergeCell ref="B42:C42"/>
    <mergeCell ref="B56:C56"/>
    <mergeCell ref="B57:C57"/>
    <mergeCell ref="B58:C58"/>
    <mergeCell ref="B59:C59"/>
    <mergeCell ref="A60:C60"/>
    <mergeCell ref="A61:E61"/>
    <mergeCell ref="A50:E50"/>
    <mergeCell ref="B51:C51"/>
    <mergeCell ref="B52:C52"/>
    <mergeCell ref="B53:C53"/>
    <mergeCell ref="B54:C54"/>
    <mergeCell ref="B55:C55"/>
    <mergeCell ref="A80:D80"/>
    <mergeCell ref="B81:C81"/>
    <mergeCell ref="B82:C82"/>
    <mergeCell ref="B83:C83"/>
    <mergeCell ref="B84:C84"/>
    <mergeCell ref="A63:E63"/>
    <mergeCell ref="A72:B72"/>
    <mergeCell ref="A73:E73"/>
    <mergeCell ref="A74:E74"/>
    <mergeCell ref="A75:E75"/>
    <mergeCell ref="A76:E76"/>
    <mergeCell ref="A77:E77"/>
    <mergeCell ref="B93:C93"/>
    <mergeCell ref="A94:B94"/>
    <mergeCell ref="A95:E95"/>
    <mergeCell ref="A96:E96"/>
    <mergeCell ref="A97:E97"/>
    <mergeCell ref="A98:E98"/>
    <mergeCell ref="A85:B85"/>
    <mergeCell ref="A87:E87"/>
    <mergeCell ref="B89:C89"/>
    <mergeCell ref="B90:C90"/>
    <mergeCell ref="B91:C91"/>
    <mergeCell ref="B92:C92"/>
    <mergeCell ref="B107:C107"/>
    <mergeCell ref="B108:C108"/>
    <mergeCell ref="B109:C109"/>
    <mergeCell ref="B110:C110"/>
    <mergeCell ref="B111:C111"/>
    <mergeCell ref="A112:B112"/>
    <mergeCell ref="A99:E99"/>
    <mergeCell ref="A101:E101"/>
    <mergeCell ref="A102:E102"/>
    <mergeCell ref="B104:C104"/>
    <mergeCell ref="B105:C105"/>
    <mergeCell ref="B106:C106"/>
    <mergeCell ref="A120:E120"/>
    <mergeCell ref="A123:B123"/>
    <mergeCell ref="A125:D125"/>
    <mergeCell ref="A129:B129"/>
    <mergeCell ref="A131:E131"/>
    <mergeCell ref="B132:D132"/>
    <mergeCell ref="A113:E113"/>
    <mergeCell ref="A114:E114"/>
    <mergeCell ref="A115:E115"/>
    <mergeCell ref="A116:E116"/>
    <mergeCell ref="A117:E117"/>
    <mergeCell ref="A118:E118"/>
    <mergeCell ref="A140:E140"/>
    <mergeCell ref="A149:D149"/>
    <mergeCell ref="A150:E150"/>
    <mergeCell ref="A151:E151"/>
    <mergeCell ref="A154:E154"/>
    <mergeCell ref="B133:D133"/>
    <mergeCell ref="B134:D134"/>
    <mergeCell ref="B135:D135"/>
    <mergeCell ref="B136:D136"/>
    <mergeCell ref="A137:D137"/>
    <mergeCell ref="A138:E138"/>
    <mergeCell ref="A152:E152"/>
    <mergeCell ref="A168:D168"/>
    <mergeCell ref="A169:D169"/>
    <mergeCell ref="A161:D161"/>
    <mergeCell ref="B162:D162"/>
    <mergeCell ref="A163:D163"/>
    <mergeCell ref="A164:D164"/>
    <mergeCell ref="A166:E166"/>
    <mergeCell ref="A167:D167"/>
    <mergeCell ref="A155:D155"/>
    <mergeCell ref="B156:D156"/>
    <mergeCell ref="B157:D157"/>
    <mergeCell ref="B158:D158"/>
    <mergeCell ref="B159:D159"/>
    <mergeCell ref="B160:D160"/>
  </mergeCells>
  <pageMargins left="0.511811024" right="0.511811024" top="0.78740157499999996" bottom="0.78740157499999996" header="0.31496062000000002" footer="0.31496062000000002"/>
  <pageSetup paperSize="9" scale="6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69"/>
  <sheetViews>
    <sheetView topLeftCell="A97" zoomScale="145" zoomScaleNormal="145" workbookViewId="0">
      <selection activeCell="B4" sqref="B4:E5"/>
    </sheetView>
  </sheetViews>
  <sheetFormatPr defaultColWidth="8.42578125" defaultRowHeight="15" x14ac:dyDescent="0.25"/>
  <cols>
    <col min="1" max="1" width="14.5703125" customWidth="1"/>
    <col min="2" max="2" width="59" customWidth="1"/>
    <col min="3" max="3" width="21.5703125" customWidth="1"/>
    <col min="4" max="4" width="20" customWidth="1"/>
    <col min="5" max="5" width="34.7109375" customWidth="1"/>
    <col min="6" max="6" width="24.85546875" bestFit="1" customWidth="1"/>
    <col min="7" max="12" width="16.5703125" customWidth="1"/>
  </cols>
  <sheetData>
    <row r="1" spans="1:5" ht="61.5" customHeight="1" thickBot="1" x14ac:dyDescent="0.3">
      <c r="A1" s="166"/>
      <c r="B1" s="166"/>
      <c r="C1" s="166"/>
      <c r="D1" s="166"/>
      <c r="E1" s="166"/>
    </row>
    <row r="2" spans="1:5" ht="20.25" customHeight="1" thickBot="1" x14ac:dyDescent="0.3">
      <c r="A2" s="167" t="s">
        <v>151</v>
      </c>
      <c r="B2" s="167" t="s">
        <v>151</v>
      </c>
      <c r="C2" s="167"/>
      <c r="D2" s="167"/>
      <c r="E2" s="167"/>
    </row>
    <row r="3" spans="1:5" ht="20.25" customHeight="1" thickBot="1" x14ac:dyDescent="0.3">
      <c r="A3" s="167" t="s">
        <v>175</v>
      </c>
      <c r="B3" s="167"/>
      <c r="C3" s="167"/>
      <c r="D3" s="167"/>
      <c r="E3" s="167"/>
    </row>
    <row r="4" spans="1:5" ht="15.75" thickBot="1" x14ac:dyDescent="0.3">
      <c r="A4" s="2" t="s">
        <v>0</v>
      </c>
      <c r="B4" s="183" t="s">
        <v>213</v>
      </c>
      <c r="C4" s="183"/>
      <c r="D4" s="183"/>
      <c r="E4" s="183"/>
    </row>
    <row r="5" spans="1:5" x14ac:dyDescent="0.25">
      <c r="A5" s="3" t="s">
        <v>1</v>
      </c>
      <c r="B5" s="184" t="s">
        <v>214</v>
      </c>
      <c r="C5" s="185"/>
      <c r="D5" s="185"/>
      <c r="E5" s="183"/>
    </row>
    <row r="6" spans="1:5" ht="15.75" thickBot="1" x14ac:dyDescent="0.3">
      <c r="A6" s="4"/>
      <c r="B6" s="4"/>
      <c r="C6" s="4"/>
      <c r="D6" s="4"/>
      <c r="E6" s="1"/>
    </row>
    <row r="7" spans="1:5" ht="15.75" thickBot="1" x14ac:dyDescent="0.3">
      <c r="A7" s="168" t="s">
        <v>2</v>
      </c>
      <c r="B7" s="168"/>
      <c r="C7" s="168"/>
      <c r="D7" s="168"/>
      <c r="E7" s="168"/>
    </row>
    <row r="8" spans="1:5" ht="15" customHeight="1" x14ac:dyDescent="0.25">
      <c r="A8" s="6" t="s">
        <v>3</v>
      </c>
      <c r="B8" s="133" t="s">
        <v>5</v>
      </c>
      <c r="C8" s="133"/>
      <c r="D8" s="133"/>
      <c r="E8" s="69"/>
    </row>
    <row r="9" spans="1:5" ht="15" customHeight="1" x14ac:dyDescent="0.25">
      <c r="A9" s="6" t="s">
        <v>4</v>
      </c>
      <c r="B9" s="133" t="s">
        <v>7</v>
      </c>
      <c r="C9" s="133"/>
      <c r="D9" s="133"/>
      <c r="E9" s="69"/>
    </row>
    <row r="10" spans="1:5" ht="15" customHeight="1" x14ac:dyDescent="0.25">
      <c r="A10" s="6" t="s">
        <v>6</v>
      </c>
      <c r="B10" s="133" t="s">
        <v>9</v>
      </c>
      <c r="C10" s="133"/>
      <c r="D10" s="133"/>
      <c r="E10" s="69"/>
    </row>
    <row r="11" spans="1:5" ht="15.75" customHeight="1" thickBot="1" x14ac:dyDescent="0.3">
      <c r="A11" s="8" t="s">
        <v>8</v>
      </c>
      <c r="B11" s="139" t="s">
        <v>11</v>
      </c>
      <c r="C11" s="139"/>
      <c r="D11" s="139"/>
      <c r="E11" s="9">
        <v>12</v>
      </c>
    </row>
    <row r="12" spans="1:5" ht="15.75" thickBot="1" x14ac:dyDescent="0.3">
      <c r="A12" s="4"/>
      <c r="B12" s="4"/>
      <c r="C12" s="4"/>
      <c r="D12" s="4"/>
      <c r="E12" s="1"/>
    </row>
    <row r="13" spans="1:5" ht="15.75" thickBot="1" x14ac:dyDescent="0.3">
      <c r="A13" s="168" t="s">
        <v>12</v>
      </c>
      <c r="B13" s="168"/>
      <c r="C13" s="168"/>
      <c r="D13" s="168"/>
      <c r="E13" s="168"/>
    </row>
    <row r="14" spans="1:5" ht="15" customHeight="1" x14ac:dyDescent="0.25">
      <c r="A14" s="173" t="s">
        <v>13</v>
      </c>
      <c r="B14" s="174"/>
      <c r="C14" s="175"/>
      <c r="D14" s="10" t="s">
        <v>14</v>
      </c>
      <c r="E14" s="11" t="s">
        <v>15</v>
      </c>
    </row>
    <row r="15" spans="1:5" ht="14.45" customHeight="1" thickBot="1" x14ac:dyDescent="0.3">
      <c r="A15" s="169" t="s">
        <v>172</v>
      </c>
      <c r="B15" s="170"/>
      <c r="C15" s="163"/>
      <c r="D15" s="12" t="s">
        <v>16</v>
      </c>
      <c r="E15" s="9">
        <v>1</v>
      </c>
    </row>
    <row r="16" spans="1:5" ht="15.75" thickBot="1" x14ac:dyDescent="0.3">
      <c r="A16" s="1"/>
      <c r="E16" s="1"/>
    </row>
    <row r="17" spans="1:10" ht="15.75" customHeight="1" thickBot="1" x14ac:dyDescent="0.3">
      <c r="A17" s="171" t="s">
        <v>17</v>
      </c>
      <c r="B17" s="171"/>
      <c r="C17" s="171"/>
      <c r="D17" s="171"/>
      <c r="E17" s="171"/>
    </row>
    <row r="18" spans="1:10" ht="30" customHeight="1" x14ac:dyDescent="0.25">
      <c r="A18" s="5">
        <v>1</v>
      </c>
      <c r="B18" s="132" t="s">
        <v>18</v>
      </c>
      <c r="C18" s="132"/>
      <c r="D18" s="132"/>
      <c r="E18" s="13" t="str">
        <f>A15</f>
        <v>Desenvolvedor web</v>
      </c>
    </row>
    <row r="19" spans="1:10" ht="14.45" customHeight="1" x14ac:dyDescent="0.25">
      <c r="A19" s="6">
        <v>2</v>
      </c>
      <c r="B19" s="133" t="s">
        <v>176</v>
      </c>
      <c r="C19" s="133"/>
      <c r="D19" s="133"/>
      <c r="E19" s="102"/>
      <c r="F19" s="97"/>
      <c r="G19" s="97"/>
      <c r="H19" s="97"/>
      <c r="I19" s="97"/>
      <c r="J19" s="97"/>
    </row>
    <row r="20" spans="1:10" ht="30" customHeight="1" x14ac:dyDescent="0.25">
      <c r="A20" s="6">
        <v>3</v>
      </c>
      <c r="B20" s="172" t="s">
        <v>20</v>
      </c>
      <c r="C20" s="172"/>
      <c r="D20" s="172"/>
      <c r="E20" s="7" t="str">
        <f>A15</f>
        <v>Desenvolvedor web</v>
      </c>
    </row>
    <row r="21" spans="1:10" ht="15" customHeight="1" x14ac:dyDescent="0.25">
      <c r="A21" s="6">
        <v>4</v>
      </c>
      <c r="B21" s="133" t="s">
        <v>21</v>
      </c>
      <c r="C21" s="133"/>
      <c r="D21" s="133"/>
      <c r="E21" s="7"/>
    </row>
    <row r="22" spans="1:10" ht="15.75" customHeight="1" thickBot="1" x14ac:dyDescent="0.3">
      <c r="A22" s="8">
        <v>5</v>
      </c>
      <c r="B22" s="139" t="s">
        <v>22</v>
      </c>
      <c r="C22" s="139"/>
      <c r="D22" s="139"/>
      <c r="E22" s="7">
        <v>1</v>
      </c>
    </row>
    <row r="23" spans="1:10" x14ac:dyDescent="0.25">
      <c r="A23" s="137" t="s">
        <v>187</v>
      </c>
      <c r="B23" s="137"/>
      <c r="C23" s="137"/>
      <c r="D23" s="137"/>
      <c r="E23" s="137"/>
    </row>
    <row r="24" spans="1:10" ht="45" customHeight="1" x14ac:dyDescent="0.25">
      <c r="A24" s="137" t="s">
        <v>210</v>
      </c>
      <c r="B24" s="137"/>
      <c r="C24" s="137"/>
      <c r="D24" s="137"/>
      <c r="E24" s="137"/>
    </row>
    <row r="25" spans="1:10" x14ac:dyDescent="0.25">
      <c r="A25" s="82"/>
      <c r="B25" s="82"/>
      <c r="C25" s="82"/>
      <c r="D25" s="82"/>
      <c r="E25" s="82"/>
    </row>
    <row r="26" spans="1:10" ht="16.5" thickBot="1" x14ac:dyDescent="0.3">
      <c r="A26" s="134" t="s">
        <v>23</v>
      </c>
      <c r="B26" s="134"/>
      <c r="C26" s="134"/>
      <c r="D26" s="134"/>
      <c r="E26" s="134"/>
    </row>
    <row r="27" spans="1:10" ht="15.75" customHeight="1" thickBot="1" x14ac:dyDescent="0.3">
      <c r="A27" s="79" t="s">
        <v>24</v>
      </c>
      <c r="B27" s="143" t="s">
        <v>25</v>
      </c>
      <c r="C27" s="143"/>
      <c r="D27" s="143"/>
      <c r="E27" s="14" t="s">
        <v>26</v>
      </c>
    </row>
    <row r="28" spans="1:10" ht="15" customHeight="1" x14ac:dyDescent="0.25">
      <c r="A28" s="5" t="s">
        <v>3</v>
      </c>
      <c r="B28" s="132" t="s">
        <v>162</v>
      </c>
      <c r="C28" s="132"/>
      <c r="D28" s="132"/>
      <c r="E28" s="103">
        <f>E19</f>
        <v>0</v>
      </c>
    </row>
    <row r="29" spans="1:10" ht="15" customHeight="1" x14ac:dyDescent="0.25">
      <c r="A29" s="6" t="s">
        <v>4</v>
      </c>
      <c r="B29" s="133" t="s">
        <v>28</v>
      </c>
      <c r="C29" s="133"/>
      <c r="D29" s="133"/>
      <c r="E29" s="16"/>
    </row>
    <row r="30" spans="1:10" ht="15.75" customHeight="1" x14ac:dyDescent="0.25">
      <c r="A30" s="6" t="s">
        <v>6</v>
      </c>
      <c r="B30" s="133" t="s">
        <v>29</v>
      </c>
      <c r="C30" s="133"/>
      <c r="D30" s="133"/>
      <c r="E30" s="16"/>
    </row>
    <row r="31" spans="1:10" x14ac:dyDescent="0.25">
      <c r="A31" s="6" t="s">
        <v>8</v>
      </c>
      <c r="B31" s="176" t="s">
        <v>30</v>
      </c>
      <c r="C31" s="177"/>
      <c r="D31" s="17"/>
      <c r="E31" s="16"/>
    </row>
    <row r="32" spans="1:10" x14ac:dyDescent="0.25">
      <c r="A32" s="6" t="s">
        <v>10</v>
      </c>
      <c r="B32" s="176" t="s">
        <v>31</v>
      </c>
      <c r="C32" s="177"/>
      <c r="D32" s="18"/>
      <c r="E32" s="16"/>
    </row>
    <row r="33" spans="1:5" ht="15" customHeight="1" x14ac:dyDescent="0.25">
      <c r="A33" s="6" t="s">
        <v>32</v>
      </c>
      <c r="B33" s="172" t="s">
        <v>33</v>
      </c>
      <c r="C33" s="172"/>
      <c r="D33" s="172"/>
      <c r="E33" s="16"/>
    </row>
    <row r="34" spans="1:5" ht="15.75" customHeight="1" thickBot="1" x14ac:dyDescent="0.3">
      <c r="A34" s="19" t="s">
        <v>34</v>
      </c>
      <c r="B34" s="139" t="s">
        <v>35</v>
      </c>
      <c r="C34" s="139"/>
      <c r="D34" s="139"/>
      <c r="E34" s="20"/>
    </row>
    <row r="35" spans="1:5" ht="15.75" customHeight="1" thickBot="1" x14ac:dyDescent="0.3">
      <c r="A35" s="135" t="s">
        <v>36</v>
      </c>
      <c r="B35" s="135"/>
      <c r="C35" s="135"/>
      <c r="D35" s="135"/>
      <c r="E35" s="21">
        <f>SUM(E28:E34)</f>
        <v>0</v>
      </c>
    </row>
    <row r="36" spans="1:5" x14ac:dyDescent="0.25">
      <c r="A36" s="22"/>
      <c r="E36" s="1"/>
    </row>
    <row r="37" spans="1:5" ht="16.5" thickBot="1" x14ac:dyDescent="0.3">
      <c r="A37" s="134" t="s">
        <v>37</v>
      </c>
      <c r="B37" s="134"/>
      <c r="C37" s="134"/>
      <c r="D37" s="134"/>
      <c r="E37" s="134"/>
    </row>
    <row r="38" spans="1:5" ht="15.75" thickBot="1" x14ac:dyDescent="0.3">
      <c r="A38" s="79" t="s">
        <v>38</v>
      </c>
      <c r="B38" s="158" t="s">
        <v>39</v>
      </c>
      <c r="C38" s="159"/>
      <c r="D38" s="80" t="s">
        <v>40</v>
      </c>
      <c r="E38" s="14" t="s">
        <v>26</v>
      </c>
    </row>
    <row r="39" spans="1:5" ht="15.75" thickBot="1" x14ac:dyDescent="0.3">
      <c r="A39" s="5" t="s">
        <v>3</v>
      </c>
      <c r="B39" s="149" t="s">
        <v>41</v>
      </c>
      <c r="C39" s="150"/>
      <c r="D39" s="23"/>
      <c r="E39" s="24">
        <f>D39*E35</f>
        <v>0</v>
      </c>
    </row>
    <row r="40" spans="1:5" ht="15.75" thickBot="1" x14ac:dyDescent="0.3">
      <c r="A40" s="5" t="s">
        <v>4</v>
      </c>
      <c r="B40" s="149" t="s">
        <v>42</v>
      </c>
      <c r="C40" s="150"/>
      <c r="D40" s="23"/>
      <c r="E40" s="24">
        <f>E35*D40</f>
        <v>0</v>
      </c>
    </row>
    <row r="41" spans="1:5" ht="15.75" thickBot="1" x14ac:dyDescent="0.3">
      <c r="A41" s="5" t="s">
        <v>43</v>
      </c>
      <c r="B41" s="149" t="s">
        <v>44</v>
      </c>
      <c r="C41" s="150"/>
      <c r="D41" s="25"/>
      <c r="E41" s="26">
        <f>E35*D41</f>
        <v>0</v>
      </c>
    </row>
    <row r="42" spans="1:5" x14ac:dyDescent="0.25">
      <c r="A42" s="5" t="s">
        <v>45</v>
      </c>
      <c r="B42" s="149" t="s">
        <v>46</v>
      </c>
      <c r="C42" s="150"/>
      <c r="D42" s="25"/>
      <c r="E42" s="26">
        <f>E35*D42</f>
        <v>0</v>
      </c>
    </row>
    <row r="43" spans="1:5" ht="15.75" thickBot="1" x14ac:dyDescent="0.3">
      <c r="A43" s="5"/>
      <c r="B43" s="162" t="s">
        <v>47</v>
      </c>
      <c r="C43" s="163"/>
      <c r="D43" s="23"/>
      <c r="E43" s="24">
        <f>E35*D43</f>
        <v>0</v>
      </c>
    </row>
    <row r="44" spans="1:5" x14ac:dyDescent="0.25">
      <c r="A44" s="5" t="s">
        <v>6</v>
      </c>
      <c r="B44" s="149" t="s">
        <v>48</v>
      </c>
      <c r="C44" s="150"/>
      <c r="D44" s="23"/>
      <c r="E44" s="24">
        <f>D44*E35</f>
        <v>0</v>
      </c>
    </row>
    <row r="45" spans="1:5" ht="15.75" thickBot="1" x14ac:dyDescent="0.3">
      <c r="A45" s="5"/>
      <c r="B45" s="162" t="s">
        <v>49</v>
      </c>
      <c r="C45" s="163"/>
      <c r="D45" s="27"/>
      <c r="E45" s="26">
        <f>E39+E40+E44</f>
        <v>0</v>
      </c>
    </row>
    <row r="46" spans="1:5" ht="15.75" customHeight="1" thickBot="1" x14ac:dyDescent="0.3">
      <c r="A46" s="157" t="s">
        <v>49</v>
      </c>
      <c r="B46" s="161"/>
      <c r="C46" s="127"/>
      <c r="D46" s="29"/>
      <c r="E46" s="30">
        <f>E39+E40+E44</f>
        <v>0</v>
      </c>
    </row>
    <row r="47" spans="1:5" ht="29.25" customHeight="1" x14ac:dyDescent="0.25">
      <c r="A47" s="137" t="s">
        <v>50</v>
      </c>
      <c r="B47" s="137"/>
      <c r="C47" s="137"/>
      <c r="D47" s="137"/>
      <c r="E47" s="137"/>
    </row>
    <row r="48" spans="1:5" ht="30" customHeight="1" x14ac:dyDescent="0.25">
      <c r="A48" s="137" t="s">
        <v>153</v>
      </c>
      <c r="B48" s="137"/>
      <c r="C48" s="137"/>
      <c r="D48" s="137"/>
      <c r="E48" s="137"/>
    </row>
    <row r="49" spans="1:10" x14ac:dyDescent="0.25">
      <c r="A49" s="82"/>
      <c r="B49" s="82"/>
      <c r="C49" s="82"/>
      <c r="D49" s="82"/>
      <c r="E49" s="82"/>
      <c r="F49" s="22"/>
      <c r="J49" s="1"/>
    </row>
    <row r="50" spans="1:10" ht="16.5" customHeight="1" thickBot="1" x14ac:dyDescent="0.3">
      <c r="A50" s="134" t="s">
        <v>51</v>
      </c>
      <c r="B50" s="134"/>
      <c r="C50" s="134"/>
      <c r="D50" s="134"/>
      <c r="E50" s="134"/>
    </row>
    <row r="51" spans="1:10" ht="15.75" thickBot="1" x14ac:dyDescent="0.3">
      <c r="A51" s="79" t="s">
        <v>52</v>
      </c>
      <c r="B51" s="158" t="s">
        <v>53</v>
      </c>
      <c r="C51" s="159"/>
      <c r="D51" s="80" t="s">
        <v>40</v>
      </c>
      <c r="E51" s="14" t="s">
        <v>26</v>
      </c>
    </row>
    <row r="52" spans="1:10" ht="15.75" thickBot="1" x14ac:dyDescent="0.3">
      <c r="A52" s="5" t="s">
        <v>3</v>
      </c>
      <c r="B52" s="149" t="s">
        <v>54</v>
      </c>
      <c r="C52" s="150"/>
      <c r="D52" s="23"/>
      <c r="E52" s="24">
        <f t="shared" ref="E52:E59" si="0">D52*(E$35)</f>
        <v>0</v>
      </c>
    </row>
    <row r="53" spans="1:10" ht="15.75" thickBot="1" x14ac:dyDescent="0.3">
      <c r="A53" s="5" t="s">
        <v>4</v>
      </c>
      <c r="B53" s="149" t="s">
        <v>55</v>
      </c>
      <c r="C53" s="150"/>
      <c r="D53" s="23"/>
      <c r="E53" s="24">
        <f t="shared" si="0"/>
        <v>0</v>
      </c>
    </row>
    <row r="54" spans="1:10" ht="15.75" thickBot="1" x14ac:dyDescent="0.3">
      <c r="A54" s="5" t="s">
        <v>6</v>
      </c>
      <c r="B54" s="149" t="s">
        <v>56</v>
      </c>
      <c r="C54" s="150"/>
      <c r="D54" s="31"/>
      <c r="E54" s="24">
        <f t="shared" si="0"/>
        <v>0</v>
      </c>
    </row>
    <row r="55" spans="1:10" ht="15.75" thickBot="1" x14ac:dyDescent="0.3">
      <c r="A55" s="6" t="s">
        <v>8</v>
      </c>
      <c r="B55" s="149" t="s">
        <v>57</v>
      </c>
      <c r="C55" s="150"/>
      <c r="D55" s="23"/>
      <c r="E55" s="24">
        <f t="shared" si="0"/>
        <v>0</v>
      </c>
    </row>
    <row r="56" spans="1:10" ht="15.75" thickBot="1" x14ac:dyDescent="0.3">
      <c r="A56" s="6" t="s">
        <v>10</v>
      </c>
      <c r="B56" s="149" t="s">
        <v>58</v>
      </c>
      <c r="C56" s="150"/>
      <c r="D56" s="23"/>
      <c r="E56" s="24">
        <f t="shared" si="0"/>
        <v>0</v>
      </c>
    </row>
    <row r="57" spans="1:10" ht="15.75" thickBot="1" x14ac:dyDescent="0.3">
      <c r="A57" s="6" t="s">
        <v>32</v>
      </c>
      <c r="B57" s="149" t="s">
        <v>59</v>
      </c>
      <c r="C57" s="150"/>
      <c r="D57" s="23"/>
      <c r="E57" s="24">
        <f t="shared" si="0"/>
        <v>0</v>
      </c>
    </row>
    <row r="58" spans="1:10" ht="15.75" thickBot="1" x14ac:dyDescent="0.3">
      <c r="A58" s="6" t="s">
        <v>34</v>
      </c>
      <c r="B58" s="149" t="s">
        <v>60</v>
      </c>
      <c r="C58" s="150"/>
      <c r="D58" s="23"/>
      <c r="E58" s="24">
        <f t="shared" si="0"/>
        <v>0</v>
      </c>
    </row>
    <row r="59" spans="1:10" ht="15.75" thickBot="1" x14ac:dyDescent="0.3">
      <c r="A59" s="6" t="s">
        <v>61</v>
      </c>
      <c r="B59" s="149" t="s">
        <v>62</v>
      </c>
      <c r="C59" s="150"/>
      <c r="D59" s="23"/>
      <c r="E59" s="24">
        <f t="shared" si="0"/>
        <v>0</v>
      </c>
    </row>
    <row r="60" spans="1:10" ht="15.75" customHeight="1" thickBot="1" x14ac:dyDescent="0.3">
      <c r="A60" s="157" t="s">
        <v>49</v>
      </c>
      <c r="B60" s="161"/>
      <c r="C60" s="127"/>
      <c r="D60" s="29">
        <f>SUM(D52:D59)</f>
        <v>0</v>
      </c>
      <c r="E60" s="32">
        <f>SUM(E52:E59)</f>
        <v>0</v>
      </c>
    </row>
    <row r="61" spans="1:10" ht="45.75" customHeight="1" x14ac:dyDescent="0.25">
      <c r="A61" s="137" t="s">
        <v>182</v>
      </c>
      <c r="B61" s="137"/>
      <c r="C61" s="137"/>
      <c r="D61" s="137"/>
      <c r="E61" s="137"/>
    </row>
    <row r="62" spans="1:10" x14ac:dyDescent="0.25">
      <c r="A62" s="22"/>
      <c r="E62" s="1"/>
    </row>
    <row r="63" spans="1:10" ht="16.5" thickBot="1" x14ac:dyDescent="0.3">
      <c r="A63" s="134" t="s">
        <v>63</v>
      </c>
      <c r="B63" s="134"/>
      <c r="C63" s="134"/>
      <c r="D63" s="134"/>
      <c r="E63" s="134"/>
    </row>
    <row r="64" spans="1:10" ht="15.75" customHeight="1" thickBot="1" x14ac:dyDescent="0.3">
      <c r="A64" s="79" t="s">
        <v>64</v>
      </c>
      <c r="B64" s="80" t="s">
        <v>65</v>
      </c>
      <c r="C64" s="80" t="s">
        <v>66</v>
      </c>
      <c r="D64" s="80" t="s">
        <v>67</v>
      </c>
      <c r="E64" s="80" t="s">
        <v>26</v>
      </c>
    </row>
    <row r="65" spans="1:7" x14ac:dyDescent="0.25">
      <c r="A65" s="5" t="s">
        <v>3</v>
      </c>
      <c r="B65" s="33" t="s">
        <v>68</v>
      </c>
      <c r="C65" s="34"/>
      <c r="D65" s="35"/>
      <c r="E65" s="24"/>
    </row>
    <row r="66" spans="1:7" x14ac:dyDescent="0.25">
      <c r="A66" s="6" t="s">
        <v>69</v>
      </c>
      <c r="B66" s="36" t="s">
        <v>70</v>
      </c>
      <c r="C66" s="23"/>
      <c r="D66" s="35"/>
      <c r="E66" s="37"/>
      <c r="G66" s="59"/>
    </row>
    <row r="67" spans="1:7" x14ac:dyDescent="0.25">
      <c r="A67" s="6" t="s">
        <v>4</v>
      </c>
      <c r="B67" s="36" t="s">
        <v>71</v>
      </c>
      <c r="C67" s="34"/>
      <c r="D67" s="35"/>
      <c r="E67" s="24"/>
    </row>
    <row r="68" spans="1:7" x14ac:dyDescent="0.25">
      <c r="A68" s="6" t="s">
        <v>43</v>
      </c>
      <c r="B68" s="36" t="s">
        <v>72</v>
      </c>
      <c r="C68" s="23"/>
      <c r="D68" s="35"/>
      <c r="E68" s="37"/>
    </row>
    <row r="69" spans="1:7" x14ac:dyDescent="0.25">
      <c r="A69" s="6" t="s">
        <v>6</v>
      </c>
      <c r="B69" s="38" t="s">
        <v>73</v>
      </c>
      <c r="C69" s="34"/>
      <c r="D69" s="35"/>
      <c r="E69" s="24"/>
    </row>
    <row r="70" spans="1:7" x14ac:dyDescent="0.25">
      <c r="A70" s="39" t="s">
        <v>10</v>
      </c>
      <c r="B70" s="36" t="s">
        <v>74</v>
      </c>
      <c r="C70" s="34"/>
      <c r="D70" s="35"/>
      <c r="E70" s="24"/>
    </row>
    <row r="71" spans="1:7" ht="15.75" thickBot="1" x14ac:dyDescent="0.3">
      <c r="A71" s="39" t="s">
        <v>32</v>
      </c>
      <c r="B71" s="36" t="s">
        <v>75</v>
      </c>
      <c r="C71" s="34"/>
      <c r="D71" s="35"/>
      <c r="E71" s="24"/>
    </row>
    <row r="72" spans="1:7" ht="15.75" customHeight="1" thickBot="1" x14ac:dyDescent="0.3">
      <c r="A72" s="157" t="s">
        <v>76</v>
      </c>
      <c r="B72" s="157"/>
      <c r="C72" s="81"/>
      <c r="D72" s="29"/>
      <c r="E72" s="32">
        <f>((E65+E67)-E66-E68)</f>
        <v>0</v>
      </c>
      <c r="G72" s="28"/>
    </row>
    <row r="73" spans="1:7" ht="30" customHeight="1" x14ac:dyDescent="0.25">
      <c r="A73" s="180" t="s">
        <v>204</v>
      </c>
      <c r="B73" s="180"/>
      <c r="C73" s="180"/>
      <c r="D73" s="180"/>
      <c r="E73" s="180"/>
      <c r="G73" s="28"/>
    </row>
    <row r="74" spans="1:7" x14ac:dyDescent="0.25">
      <c r="A74" s="160" t="s">
        <v>178</v>
      </c>
      <c r="B74" s="160"/>
      <c r="C74" s="160"/>
      <c r="D74" s="160"/>
      <c r="E74" s="160"/>
      <c r="G74" s="28"/>
    </row>
    <row r="75" spans="1:7" ht="15" customHeight="1" x14ac:dyDescent="0.25">
      <c r="A75" s="160" t="s">
        <v>179</v>
      </c>
      <c r="B75" s="160"/>
      <c r="C75" s="160"/>
      <c r="D75" s="160"/>
      <c r="E75" s="160"/>
    </row>
    <row r="76" spans="1:7" ht="15" customHeight="1" x14ac:dyDescent="0.25">
      <c r="A76" s="160" t="s">
        <v>152</v>
      </c>
      <c r="B76" s="181"/>
      <c r="C76" s="181"/>
      <c r="D76" s="181"/>
      <c r="E76" s="181"/>
    </row>
    <row r="77" spans="1:7" ht="45.75" customHeight="1" x14ac:dyDescent="0.25">
      <c r="A77" s="160" t="s">
        <v>209</v>
      </c>
      <c r="B77" s="181"/>
      <c r="C77" s="181"/>
      <c r="D77" s="181"/>
      <c r="E77" s="181"/>
    </row>
    <row r="78" spans="1:7" ht="15" customHeight="1" x14ac:dyDescent="0.25">
      <c r="A78" s="179"/>
      <c r="B78" s="179"/>
      <c r="C78" s="179"/>
      <c r="D78" s="179"/>
      <c r="E78" s="179"/>
    </row>
    <row r="79" spans="1:7" x14ac:dyDescent="0.25">
      <c r="A79" s="40"/>
      <c r="B79" s="40"/>
      <c r="C79" s="40"/>
      <c r="D79" s="40"/>
      <c r="E79" s="40"/>
    </row>
    <row r="80" spans="1:7" ht="16.5" thickBot="1" x14ac:dyDescent="0.3">
      <c r="A80" s="154" t="s">
        <v>77</v>
      </c>
      <c r="B80" s="154"/>
      <c r="C80" s="154"/>
      <c r="D80" s="154"/>
      <c r="E80" s="41"/>
    </row>
    <row r="81" spans="1:5" ht="15.75" thickBot="1" x14ac:dyDescent="0.3">
      <c r="A81" s="79">
        <v>2</v>
      </c>
      <c r="B81" s="158" t="s">
        <v>78</v>
      </c>
      <c r="C81" s="159"/>
      <c r="D81" s="80" t="s">
        <v>26</v>
      </c>
      <c r="E81" s="40"/>
    </row>
    <row r="82" spans="1:5" ht="15.75" thickBot="1" x14ac:dyDescent="0.3">
      <c r="A82" s="39" t="s">
        <v>38</v>
      </c>
      <c r="B82" s="149" t="s">
        <v>39</v>
      </c>
      <c r="C82" s="150"/>
      <c r="D82" s="16">
        <f>E46</f>
        <v>0</v>
      </c>
      <c r="E82" s="40"/>
    </row>
    <row r="83" spans="1:5" ht="15.75" thickBot="1" x14ac:dyDescent="0.3">
      <c r="A83" s="39" t="s">
        <v>52</v>
      </c>
      <c r="B83" s="149" t="s">
        <v>79</v>
      </c>
      <c r="C83" s="150"/>
      <c r="D83" s="16">
        <f>E60</f>
        <v>0</v>
      </c>
      <c r="E83" s="40"/>
    </row>
    <row r="84" spans="1:5" ht="15.75" thickBot="1" x14ac:dyDescent="0.3">
      <c r="A84" s="39" t="s">
        <v>64</v>
      </c>
      <c r="B84" s="149" t="s">
        <v>65</v>
      </c>
      <c r="C84" s="150"/>
      <c r="D84" s="16">
        <f>E72</f>
        <v>0</v>
      </c>
      <c r="E84" s="40"/>
    </row>
    <row r="85" spans="1:5" ht="15.75" customHeight="1" thickBot="1" x14ac:dyDescent="0.3">
      <c r="A85" s="157" t="s">
        <v>80</v>
      </c>
      <c r="B85" s="157"/>
      <c r="C85" s="81"/>
      <c r="D85" s="32">
        <f>SUM(D82:D84)</f>
        <v>0</v>
      </c>
      <c r="E85" s="40"/>
    </row>
    <row r="86" spans="1:5" x14ac:dyDescent="0.25">
      <c r="A86" s="40"/>
      <c r="B86" s="40"/>
      <c r="C86" s="40"/>
      <c r="D86" s="40"/>
      <c r="E86" s="40"/>
    </row>
    <row r="87" spans="1:5" ht="16.5" thickBot="1" x14ac:dyDescent="0.3">
      <c r="A87" s="134" t="s">
        <v>81</v>
      </c>
      <c r="B87" s="134"/>
      <c r="C87" s="134"/>
      <c r="D87" s="134"/>
      <c r="E87" s="134"/>
    </row>
    <row r="88" spans="1:5" ht="15.75" thickBot="1" x14ac:dyDescent="0.3">
      <c r="A88" s="79">
        <v>3</v>
      </c>
      <c r="B88" s="80" t="s">
        <v>82</v>
      </c>
      <c r="C88" s="80"/>
      <c r="D88" s="80" t="s">
        <v>40</v>
      </c>
      <c r="E88" s="14" t="s">
        <v>26</v>
      </c>
    </row>
    <row r="89" spans="1:5" ht="15.75" thickBot="1" x14ac:dyDescent="0.3">
      <c r="A89" s="5" t="s">
        <v>3</v>
      </c>
      <c r="B89" s="149" t="s">
        <v>83</v>
      </c>
      <c r="C89" s="150"/>
      <c r="D89" s="43"/>
      <c r="E89" s="24">
        <f>D89*($E$35)</f>
        <v>0</v>
      </c>
    </row>
    <row r="90" spans="1:5" ht="15.75" thickBot="1" x14ac:dyDescent="0.3">
      <c r="A90" s="6" t="s">
        <v>4</v>
      </c>
      <c r="B90" s="149" t="s">
        <v>84</v>
      </c>
      <c r="C90" s="150"/>
      <c r="D90" s="43"/>
      <c r="E90" s="24">
        <f>D90*($E$35)</f>
        <v>0</v>
      </c>
    </row>
    <row r="91" spans="1:5" ht="15.75" thickBot="1" x14ac:dyDescent="0.3">
      <c r="A91" s="6" t="s">
        <v>6</v>
      </c>
      <c r="B91" s="149" t="s">
        <v>85</v>
      </c>
      <c r="C91" s="150"/>
      <c r="D91" s="43"/>
      <c r="E91" s="24">
        <f>D91*($E$35)</f>
        <v>0</v>
      </c>
    </row>
    <row r="92" spans="1:5" ht="15.75" customHeight="1" thickBot="1" x14ac:dyDescent="0.3">
      <c r="A92" s="6" t="s">
        <v>8</v>
      </c>
      <c r="B92" s="149" t="s">
        <v>86</v>
      </c>
      <c r="C92" s="150"/>
      <c r="D92" s="43"/>
      <c r="E92" s="24">
        <f>D92*($E$35)</f>
        <v>0</v>
      </c>
    </row>
    <row r="93" spans="1:5" ht="15.75" thickBot="1" x14ac:dyDescent="0.3">
      <c r="A93" s="6" t="s">
        <v>10</v>
      </c>
      <c r="B93" s="149" t="s">
        <v>87</v>
      </c>
      <c r="C93" s="150"/>
      <c r="D93" s="43"/>
      <c r="E93" s="24">
        <f>D93*($E$35)</f>
        <v>0</v>
      </c>
    </row>
    <row r="94" spans="1:5" ht="15.75" customHeight="1" thickBot="1" x14ac:dyDescent="0.3">
      <c r="A94" s="135" t="s">
        <v>49</v>
      </c>
      <c r="B94" s="135"/>
      <c r="C94" s="44"/>
      <c r="D94" s="29">
        <f>SUM(D89:D93)</f>
        <v>0</v>
      </c>
      <c r="E94" s="30">
        <f>SUM(E89:E93)</f>
        <v>0</v>
      </c>
    </row>
    <row r="95" spans="1:5" ht="30.75" customHeight="1" x14ac:dyDescent="0.25">
      <c r="A95" s="155" t="s">
        <v>141</v>
      </c>
      <c r="B95" s="155"/>
      <c r="C95" s="155"/>
      <c r="D95" s="155"/>
      <c r="E95" s="155"/>
    </row>
    <row r="96" spans="1:5" ht="15" customHeight="1" x14ac:dyDescent="0.25">
      <c r="A96" s="156" t="s">
        <v>157</v>
      </c>
      <c r="B96" s="156"/>
      <c r="C96" s="156"/>
      <c r="D96" s="156"/>
      <c r="E96" s="156"/>
    </row>
    <row r="97" spans="1:5" ht="45.75" customHeight="1" x14ac:dyDescent="0.25">
      <c r="A97" s="156" t="s">
        <v>139</v>
      </c>
      <c r="B97" s="156"/>
      <c r="C97" s="156"/>
      <c r="D97" s="156"/>
      <c r="E97" s="156"/>
    </row>
    <row r="98" spans="1:5" ht="45" customHeight="1" x14ac:dyDescent="0.25">
      <c r="A98" s="156" t="s">
        <v>140</v>
      </c>
      <c r="B98" s="156"/>
      <c r="C98" s="156"/>
      <c r="D98" s="156"/>
      <c r="E98" s="156"/>
    </row>
    <row r="99" spans="1:5" ht="13.5" customHeight="1" x14ac:dyDescent="0.25">
      <c r="A99" s="137"/>
      <c r="B99" s="137"/>
      <c r="C99" s="137"/>
      <c r="D99" s="137"/>
      <c r="E99" s="137"/>
    </row>
    <row r="101" spans="1:5" ht="15.75" x14ac:dyDescent="0.25">
      <c r="A101" s="134" t="s">
        <v>88</v>
      </c>
      <c r="B101" s="134"/>
      <c r="C101" s="134"/>
      <c r="D101" s="134"/>
      <c r="E101" s="134"/>
    </row>
    <row r="102" spans="1:5" ht="16.5" thickBot="1" x14ac:dyDescent="0.3">
      <c r="A102" s="154" t="s">
        <v>89</v>
      </c>
      <c r="B102" s="154"/>
      <c r="C102" s="154"/>
      <c r="D102" s="154"/>
      <c r="E102" s="154"/>
    </row>
    <row r="103" spans="1:5" ht="15.75" thickBot="1" x14ac:dyDescent="0.3">
      <c r="A103" s="79" t="s">
        <v>90</v>
      </c>
      <c r="B103" s="80" t="s">
        <v>91</v>
      </c>
      <c r="C103" s="83"/>
      <c r="D103" s="14" t="s">
        <v>40</v>
      </c>
      <c r="E103" s="85" t="s">
        <v>26</v>
      </c>
    </row>
    <row r="104" spans="1:5" ht="15.75" thickBot="1" x14ac:dyDescent="0.3">
      <c r="A104" s="5" t="s">
        <v>3</v>
      </c>
      <c r="B104" s="149" t="s">
        <v>186</v>
      </c>
      <c r="C104" s="150"/>
      <c r="D104" s="45"/>
      <c r="E104" s="46">
        <f t="shared" ref="E104:E109" si="1">D104*($E$35+$D$85+$E$94)</f>
        <v>0</v>
      </c>
    </row>
    <row r="105" spans="1:5" ht="15.75" thickBot="1" x14ac:dyDescent="0.3">
      <c r="A105" s="6" t="s">
        <v>4</v>
      </c>
      <c r="B105" s="149" t="s">
        <v>138</v>
      </c>
      <c r="C105" s="150"/>
      <c r="D105" s="45"/>
      <c r="E105" s="47">
        <f t="shared" si="1"/>
        <v>0</v>
      </c>
    </row>
    <row r="106" spans="1:5" ht="15.75" thickBot="1" x14ac:dyDescent="0.3">
      <c r="A106" s="6" t="s">
        <v>6</v>
      </c>
      <c r="B106" s="149" t="s">
        <v>134</v>
      </c>
      <c r="C106" s="150"/>
      <c r="D106" s="45"/>
      <c r="E106" s="47">
        <f t="shared" si="1"/>
        <v>0</v>
      </c>
    </row>
    <row r="107" spans="1:5" ht="15.75" thickBot="1" x14ac:dyDescent="0.3">
      <c r="A107" s="6" t="s">
        <v>8</v>
      </c>
      <c r="B107" s="149" t="s">
        <v>135</v>
      </c>
      <c r="C107" s="150"/>
      <c r="D107" s="86"/>
      <c r="E107" s="47">
        <f t="shared" si="1"/>
        <v>0</v>
      </c>
    </row>
    <row r="108" spans="1:5" ht="15.75" thickBot="1" x14ac:dyDescent="0.3">
      <c r="A108" s="6" t="s">
        <v>10</v>
      </c>
      <c r="B108" s="149" t="s">
        <v>136</v>
      </c>
      <c r="C108" s="150"/>
      <c r="D108" s="45"/>
      <c r="E108" s="47">
        <f t="shared" si="1"/>
        <v>0</v>
      </c>
    </row>
    <row r="109" spans="1:5" ht="15.75" thickBot="1" x14ac:dyDescent="0.3">
      <c r="A109" s="6" t="s">
        <v>32</v>
      </c>
      <c r="B109" s="149" t="s">
        <v>137</v>
      </c>
      <c r="C109" s="150"/>
      <c r="D109" s="45"/>
      <c r="E109" s="47">
        <f t="shared" si="1"/>
        <v>0</v>
      </c>
    </row>
    <row r="110" spans="1:5" ht="15.75" thickBot="1" x14ac:dyDescent="0.3">
      <c r="A110" s="6"/>
      <c r="B110" s="151" t="s">
        <v>47</v>
      </c>
      <c r="C110" s="152"/>
      <c r="D110" s="86"/>
      <c r="E110" s="47">
        <f>SUM(E104:E109)</f>
        <v>0</v>
      </c>
    </row>
    <row r="111" spans="1:5" ht="15.75" thickBot="1" x14ac:dyDescent="0.3">
      <c r="A111" s="6" t="s">
        <v>34</v>
      </c>
      <c r="B111" s="153" t="s">
        <v>133</v>
      </c>
      <c r="C111" s="152"/>
      <c r="D111" s="45"/>
      <c r="E111" s="47">
        <f>E110*D111</f>
        <v>0</v>
      </c>
    </row>
    <row r="112" spans="1:5" ht="15.75" customHeight="1" thickBot="1" x14ac:dyDescent="0.3">
      <c r="A112" s="135" t="s">
        <v>49</v>
      </c>
      <c r="B112" s="135"/>
      <c r="C112" s="44"/>
      <c r="D112" s="29"/>
      <c r="E112" s="48">
        <f>E110+E111</f>
        <v>0</v>
      </c>
    </row>
    <row r="113" spans="1:5" x14ac:dyDescent="0.25">
      <c r="A113" s="145" t="s">
        <v>196</v>
      </c>
      <c r="B113" s="145"/>
      <c r="C113" s="145"/>
      <c r="D113" s="145"/>
      <c r="E113" s="145"/>
    </row>
    <row r="114" spans="1:5" x14ac:dyDescent="0.25">
      <c r="A114" s="137" t="s">
        <v>195</v>
      </c>
      <c r="B114" s="137"/>
      <c r="C114" s="137"/>
      <c r="D114" s="137"/>
      <c r="E114" s="137"/>
    </row>
    <row r="115" spans="1:5" x14ac:dyDescent="0.25">
      <c r="A115" s="109" t="s">
        <v>194</v>
      </c>
      <c r="B115" s="109"/>
      <c r="C115" s="109"/>
      <c r="D115" s="109"/>
      <c r="E115" s="109"/>
    </row>
    <row r="116" spans="1:5" ht="32.25" customHeight="1" x14ac:dyDescent="0.25">
      <c r="A116" s="109" t="s">
        <v>143</v>
      </c>
      <c r="B116" s="109"/>
      <c r="C116" s="109"/>
      <c r="D116" s="109"/>
      <c r="E116" s="109"/>
    </row>
    <row r="117" spans="1:5" ht="27" customHeight="1" x14ac:dyDescent="0.25">
      <c r="A117" s="156" t="s">
        <v>197</v>
      </c>
      <c r="B117" s="156"/>
      <c r="C117" s="156"/>
      <c r="D117" s="156"/>
      <c r="E117" s="156"/>
    </row>
    <row r="118" spans="1:5" ht="30.75" customHeight="1" x14ac:dyDescent="0.25">
      <c r="A118" s="178" t="s">
        <v>198</v>
      </c>
      <c r="B118" s="178"/>
      <c r="C118" s="178"/>
      <c r="D118" s="178"/>
      <c r="E118" s="178"/>
    </row>
    <row r="120" spans="1:5" ht="16.5" thickBot="1" x14ac:dyDescent="0.3">
      <c r="A120" s="141" t="s">
        <v>92</v>
      </c>
      <c r="B120" s="141"/>
      <c r="C120" s="141"/>
      <c r="D120" s="141"/>
      <c r="E120" s="141"/>
    </row>
    <row r="121" spans="1:5" ht="15.75" thickBot="1" x14ac:dyDescent="0.3">
      <c r="A121" s="79" t="s">
        <v>93</v>
      </c>
      <c r="B121" s="80" t="s">
        <v>94</v>
      </c>
      <c r="C121" s="83"/>
      <c r="D121" s="14" t="s">
        <v>26</v>
      </c>
    </row>
    <row r="122" spans="1:5" ht="15.75" thickBot="1" x14ac:dyDescent="0.3">
      <c r="A122" s="5" t="s">
        <v>3</v>
      </c>
      <c r="B122" s="33" t="s">
        <v>95</v>
      </c>
      <c r="C122" s="33"/>
      <c r="D122" s="49"/>
    </row>
    <row r="123" spans="1:5" ht="15.75" customHeight="1" thickBot="1" x14ac:dyDescent="0.3">
      <c r="A123" s="135" t="s">
        <v>49</v>
      </c>
      <c r="B123" s="135"/>
      <c r="C123" s="44"/>
      <c r="D123" s="50"/>
    </row>
    <row r="125" spans="1:5" ht="15.75" thickBot="1" x14ac:dyDescent="0.3">
      <c r="A125" s="142" t="s">
        <v>96</v>
      </c>
      <c r="B125" s="142"/>
      <c r="C125" s="142"/>
      <c r="D125" s="142"/>
    </row>
    <row r="126" spans="1:5" ht="15.75" thickBot="1" x14ac:dyDescent="0.3">
      <c r="A126" s="79">
        <v>4</v>
      </c>
      <c r="B126" s="80" t="s">
        <v>97</v>
      </c>
      <c r="C126" s="83"/>
      <c r="D126" s="14" t="s">
        <v>26</v>
      </c>
    </row>
    <row r="127" spans="1:5" x14ac:dyDescent="0.25">
      <c r="A127" s="6" t="s">
        <v>90</v>
      </c>
      <c r="B127" s="33" t="s">
        <v>91</v>
      </c>
      <c r="C127" s="33"/>
      <c r="D127" s="49">
        <f>E112</f>
        <v>0</v>
      </c>
    </row>
    <row r="128" spans="1:5" ht="15.75" thickBot="1" x14ac:dyDescent="0.3">
      <c r="A128" s="6" t="s">
        <v>93</v>
      </c>
      <c r="B128" s="33" t="s">
        <v>94</v>
      </c>
      <c r="C128" s="33"/>
      <c r="D128" s="49">
        <f>D122</f>
        <v>0</v>
      </c>
    </row>
    <row r="129" spans="1:7" ht="15.75" customHeight="1" thickBot="1" x14ac:dyDescent="0.3">
      <c r="A129" s="135" t="s">
        <v>49</v>
      </c>
      <c r="B129" s="135"/>
      <c r="C129" s="44"/>
      <c r="D129" s="51">
        <f>SUM(D127:D128)</f>
        <v>0</v>
      </c>
    </row>
    <row r="130" spans="1:7" x14ac:dyDescent="0.25">
      <c r="A130" s="22"/>
      <c r="E130" s="1"/>
    </row>
    <row r="131" spans="1:7" ht="16.5" thickBot="1" x14ac:dyDescent="0.3">
      <c r="A131" s="134" t="s">
        <v>98</v>
      </c>
      <c r="B131" s="134"/>
      <c r="C131" s="134"/>
      <c r="D131" s="134"/>
      <c r="E131" s="134"/>
    </row>
    <row r="132" spans="1:7" ht="15.75" customHeight="1" thickBot="1" x14ac:dyDescent="0.3">
      <c r="A132" s="79">
        <v>5</v>
      </c>
      <c r="B132" s="143" t="s">
        <v>99</v>
      </c>
      <c r="C132" s="143"/>
      <c r="D132" s="143"/>
      <c r="E132" s="52" t="s">
        <v>26</v>
      </c>
    </row>
    <row r="133" spans="1:7" ht="15" customHeight="1" x14ac:dyDescent="0.25">
      <c r="A133" s="5" t="s">
        <v>3</v>
      </c>
      <c r="B133" s="132" t="s">
        <v>100</v>
      </c>
      <c r="C133" s="132"/>
      <c r="D133" s="132"/>
      <c r="E133" s="15">
        <v>0</v>
      </c>
    </row>
    <row r="134" spans="1:7" ht="15" customHeight="1" x14ac:dyDescent="0.25">
      <c r="A134" s="6" t="s">
        <v>4</v>
      </c>
      <c r="B134" s="133" t="s">
        <v>101</v>
      </c>
      <c r="C134" s="133"/>
      <c r="D134" s="133"/>
      <c r="E134" s="16">
        <v>0</v>
      </c>
    </row>
    <row r="135" spans="1:7" ht="15" customHeight="1" x14ac:dyDescent="0.25">
      <c r="A135" s="6" t="s">
        <v>6</v>
      </c>
      <c r="B135" s="133" t="s">
        <v>102</v>
      </c>
      <c r="C135" s="133"/>
      <c r="D135" s="133"/>
      <c r="E135" s="16">
        <v>0</v>
      </c>
    </row>
    <row r="136" spans="1:7" ht="15.75" customHeight="1" thickBot="1" x14ac:dyDescent="0.3">
      <c r="A136" s="19" t="s">
        <v>8</v>
      </c>
      <c r="B136" s="139" t="s">
        <v>211</v>
      </c>
      <c r="C136" s="139"/>
      <c r="D136" s="139"/>
      <c r="E136" s="20"/>
    </row>
    <row r="137" spans="1:7" ht="15.75" customHeight="1" thickBot="1" x14ac:dyDescent="0.3">
      <c r="A137" s="135" t="s">
        <v>103</v>
      </c>
      <c r="B137" s="135"/>
      <c r="C137" s="135"/>
      <c r="D137" s="135"/>
      <c r="E137" s="21">
        <f>SUM(E133:E136)</f>
        <v>0</v>
      </c>
    </row>
    <row r="138" spans="1:7" x14ac:dyDescent="0.25">
      <c r="A138" s="140"/>
      <c r="B138" s="140"/>
      <c r="C138" s="140"/>
      <c r="D138" s="140"/>
      <c r="E138" s="140"/>
    </row>
    <row r="140" spans="1:7" ht="16.5" thickBot="1" x14ac:dyDescent="0.3">
      <c r="A140" s="134" t="s">
        <v>104</v>
      </c>
      <c r="B140" s="134"/>
      <c r="C140" s="134"/>
      <c r="D140" s="134"/>
      <c r="E140" s="134"/>
    </row>
    <row r="141" spans="1:7" ht="15.75" thickBot="1" x14ac:dyDescent="0.3">
      <c r="A141" s="79">
        <v>5</v>
      </c>
      <c r="B141" s="83" t="s">
        <v>105</v>
      </c>
      <c r="C141" s="78"/>
      <c r="D141" s="85" t="s">
        <v>40</v>
      </c>
      <c r="E141" s="53" t="s">
        <v>26</v>
      </c>
    </row>
    <row r="142" spans="1:7" x14ac:dyDescent="0.25">
      <c r="A142" s="5" t="s">
        <v>3</v>
      </c>
      <c r="B142" s="54" t="s">
        <v>106</v>
      </c>
      <c r="C142" s="54"/>
      <c r="D142" s="55"/>
      <c r="E142" s="56">
        <f>D142*$E$161</f>
        <v>0</v>
      </c>
      <c r="G142" s="59"/>
    </row>
    <row r="143" spans="1:7" x14ac:dyDescent="0.25">
      <c r="A143" s="6" t="s">
        <v>4</v>
      </c>
      <c r="B143" s="84" t="s">
        <v>107</v>
      </c>
      <c r="C143" s="54"/>
      <c r="D143" s="55"/>
      <c r="E143" s="56">
        <f>D143*(E142+$E$161)</f>
        <v>0</v>
      </c>
      <c r="G143" s="59"/>
    </row>
    <row r="144" spans="1:7" x14ac:dyDescent="0.25">
      <c r="A144" s="6" t="s">
        <v>6</v>
      </c>
      <c r="B144" s="36" t="s">
        <v>108</v>
      </c>
      <c r="C144" s="33"/>
      <c r="D144" s="57"/>
      <c r="E144" s="58"/>
    </row>
    <row r="145" spans="1:8" x14ac:dyDescent="0.25">
      <c r="A145" s="6" t="s">
        <v>109</v>
      </c>
      <c r="B145" s="36" t="s">
        <v>110</v>
      </c>
      <c r="C145" s="36"/>
      <c r="D145" s="17"/>
      <c r="E145" s="58"/>
    </row>
    <row r="146" spans="1:8" x14ac:dyDescent="0.25">
      <c r="A146" s="6" t="s">
        <v>111</v>
      </c>
      <c r="B146" s="36" t="s">
        <v>112</v>
      </c>
      <c r="C146" s="36"/>
      <c r="D146" s="17"/>
      <c r="E146" s="58">
        <f>(E161+E142+E143)/(1-D144)*D146</f>
        <v>0</v>
      </c>
    </row>
    <row r="147" spans="1:8" x14ac:dyDescent="0.25">
      <c r="A147" s="6" t="s">
        <v>113</v>
      </c>
      <c r="B147" s="36" t="s">
        <v>114</v>
      </c>
      <c r="C147" s="36"/>
      <c r="D147" s="17"/>
      <c r="E147" s="58">
        <f>(E161+E142+E143)/(1-D144)*D147</f>
        <v>0</v>
      </c>
    </row>
    <row r="148" spans="1:8" ht="15.75" thickBot="1" x14ac:dyDescent="0.3">
      <c r="A148" s="6" t="s">
        <v>115</v>
      </c>
      <c r="B148" s="60" t="s">
        <v>116</v>
      </c>
      <c r="C148" s="60"/>
      <c r="D148" s="17"/>
      <c r="E148" s="58">
        <f>(E161+E142+E143)/(1-D144)*D148</f>
        <v>0</v>
      </c>
    </row>
    <row r="149" spans="1:8" ht="15.75" customHeight="1" thickBot="1" x14ac:dyDescent="0.3">
      <c r="A149" s="135" t="s">
        <v>49</v>
      </c>
      <c r="B149" s="135"/>
      <c r="C149" s="135"/>
      <c r="D149" s="135"/>
      <c r="E149" s="61">
        <f>SUM(E142:E148)</f>
        <v>0</v>
      </c>
    </row>
    <row r="150" spans="1:8" ht="60" customHeight="1" x14ac:dyDescent="0.25">
      <c r="A150" s="136" t="s">
        <v>184</v>
      </c>
      <c r="B150" s="136"/>
      <c r="C150" s="136"/>
      <c r="D150" s="136"/>
      <c r="E150" s="136"/>
      <c r="H150" s="42"/>
    </row>
    <row r="151" spans="1:8" ht="44.25" customHeight="1" x14ac:dyDescent="0.25">
      <c r="A151" s="137" t="s">
        <v>183</v>
      </c>
      <c r="B151" s="138"/>
      <c r="C151" s="138"/>
      <c r="D151" s="138"/>
      <c r="E151" s="138"/>
      <c r="H151" s="42"/>
    </row>
    <row r="152" spans="1:8" ht="44.25" customHeight="1" x14ac:dyDescent="0.25">
      <c r="A152" s="137" t="s">
        <v>188</v>
      </c>
      <c r="B152" s="138"/>
      <c r="C152" s="138"/>
      <c r="D152" s="138"/>
      <c r="E152" s="138"/>
    </row>
    <row r="153" spans="1:8" x14ac:dyDescent="0.25">
      <c r="A153" s="22"/>
      <c r="E153" s="1"/>
    </row>
    <row r="154" spans="1:8" ht="16.5" thickBot="1" x14ac:dyDescent="0.3">
      <c r="A154" s="134" t="s">
        <v>117</v>
      </c>
      <c r="B154" s="134"/>
      <c r="C154" s="134"/>
      <c r="D154" s="134"/>
      <c r="E154" s="134"/>
    </row>
    <row r="155" spans="1:8" ht="15.75" customHeight="1" thickBot="1" x14ac:dyDescent="0.3">
      <c r="A155" s="131" t="s">
        <v>118</v>
      </c>
      <c r="B155" s="131"/>
      <c r="C155" s="131"/>
      <c r="D155" s="131"/>
      <c r="E155" s="14" t="s">
        <v>119</v>
      </c>
    </row>
    <row r="156" spans="1:8" ht="15" customHeight="1" x14ac:dyDescent="0.25">
      <c r="A156" s="5" t="s">
        <v>3</v>
      </c>
      <c r="B156" s="132" t="s">
        <v>120</v>
      </c>
      <c r="C156" s="132"/>
      <c r="D156" s="132"/>
      <c r="E156" s="62">
        <f>E35</f>
        <v>0</v>
      </c>
    </row>
    <row r="157" spans="1:8" ht="15" customHeight="1" x14ac:dyDescent="0.25">
      <c r="A157" s="6" t="s">
        <v>4</v>
      </c>
      <c r="B157" s="133" t="s">
        <v>121</v>
      </c>
      <c r="C157" s="133"/>
      <c r="D157" s="133"/>
      <c r="E157" s="63">
        <f>D85</f>
        <v>0</v>
      </c>
    </row>
    <row r="158" spans="1:8" ht="15" customHeight="1" x14ac:dyDescent="0.25">
      <c r="A158" s="6" t="s">
        <v>6</v>
      </c>
      <c r="B158" s="133" t="s">
        <v>122</v>
      </c>
      <c r="C158" s="133"/>
      <c r="D158" s="133"/>
      <c r="E158" s="63">
        <f>E94</f>
        <v>0</v>
      </c>
    </row>
    <row r="159" spans="1:8" ht="15" customHeight="1" x14ac:dyDescent="0.25">
      <c r="A159" s="6" t="s">
        <v>8</v>
      </c>
      <c r="B159" s="133" t="s">
        <v>123</v>
      </c>
      <c r="C159" s="133"/>
      <c r="D159" s="133"/>
      <c r="E159" s="63">
        <f>D129</f>
        <v>0</v>
      </c>
    </row>
    <row r="160" spans="1:8" ht="15" customHeight="1" x14ac:dyDescent="0.25">
      <c r="A160" s="6" t="s">
        <v>10</v>
      </c>
      <c r="B160" s="133" t="s">
        <v>124</v>
      </c>
      <c r="C160" s="133"/>
      <c r="D160" s="133"/>
      <c r="E160" s="63">
        <f>E137</f>
        <v>0</v>
      </c>
    </row>
    <row r="161" spans="1:17" ht="15" customHeight="1" x14ac:dyDescent="0.25">
      <c r="A161" s="121" t="s">
        <v>125</v>
      </c>
      <c r="B161" s="121"/>
      <c r="C161" s="121"/>
      <c r="D161" s="121"/>
      <c r="E161" s="63">
        <f>SUM(E156:E160)</f>
        <v>0</v>
      </c>
    </row>
    <row r="162" spans="1:17" ht="15" customHeight="1" x14ac:dyDescent="0.25">
      <c r="A162" s="19" t="s">
        <v>32</v>
      </c>
      <c r="B162" s="122" t="s">
        <v>126</v>
      </c>
      <c r="C162" s="122"/>
      <c r="D162" s="122"/>
      <c r="E162" s="64">
        <f>E149</f>
        <v>0</v>
      </c>
    </row>
    <row r="163" spans="1:17" ht="15" customHeight="1" x14ac:dyDescent="0.25">
      <c r="A163" s="123" t="s">
        <v>127</v>
      </c>
      <c r="B163" s="123"/>
      <c r="C163" s="123"/>
      <c r="D163" s="123"/>
      <c r="E163" s="65">
        <f>SUM(E161:E162)</f>
        <v>0</v>
      </c>
      <c r="H163" s="75"/>
      <c r="I163" s="59"/>
    </row>
    <row r="164" spans="1:17" ht="15.75" customHeight="1" thickBot="1" x14ac:dyDescent="0.3">
      <c r="A164" s="124" t="s">
        <v>128</v>
      </c>
      <c r="B164" s="124"/>
      <c r="C164" s="124"/>
      <c r="D164" s="124"/>
      <c r="E164" s="66">
        <f>E163*1</f>
        <v>0</v>
      </c>
    </row>
    <row r="165" spans="1:17" ht="15.75" thickBot="1" x14ac:dyDescent="0.3"/>
    <row r="166" spans="1:17" ht="15.75" customHeight="1" thickBot="1" x14ac:dyDescent="0.3">
      <c r="A166" s="125" t="s">
        <v>129</v>
      </c>
      <c r="B166" s="126"/>
      <c r="C166" s="126"/>
      <c r="D166" s="126"/>
      <c r="E166" s="127"/>
    </row>
    <row r="167" spans="1:17" ht="15.75" thickBot="1" x14ac:dyDescent="0.3">
      <c r="A167" s="128" t="s">
        <v>130</v>
      </c>
      <c r="B167" s="129"/>
      <c r="C167" s="129"/>
      <c r="D167" s="130"/>
      <c r="E167" s="67" t="e">
        <f>E164/E28</f>
        <v>#DIV/0!</v>
      </c>
    </row>
    <row r="168" spans="1:17" ht="15.75" thickBot="1" x14ac:dyDescent="0.3">
      <c r="A168" s="118" t="s">
        <v>132</v>
      </c>
      <c r="B168" s="119"/>
      <c r="C168" s="119"/>
      <c r="D168" s="120"/>
      <c r="E168" s="73" t="s">
        <v>165</v>
      </c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</row>
    <row r="169" spans="1:17" ht="15.75" thickBot="1" x14ac:dyDescent="0.3">
      <c r="A169" s="118" t="s">
        <v>131</v>
      </c>
      <c r="B169" s="119"/>
      <c r="C169" s="119"/>
      <c r="D169" s="120"/>
      <c r="E169" s="68">
        <v>2.7</v>
      </c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</row>
  </sheetData>
  <mergeCells count="130">
    <mergeCell ref="A1:E1"/>
    <mergeCell ref="A2:E2"/>
    <mergeCell ref="A3:E3"/>
    <mergeCell ref="B4:E4"/>
    <mergeCell ref="B5:E5"/>
    <mergeCell ref="A7:E7"/>
    <mergeCell ref="A15:C15"/>
    <mergeCell ref="A17:E17"/>
    <mergeCell ref="B18:D18"/>
    <mergeCell ref="B19:D19"/>
    <mergeCell ref="B20:D20"/>
    <mergeCell ref="B21:D21"/>
    <mergeCell ref="B8:D8"/>
    <mergeCell ref="B9:D9"/>
    <mergeCell ref="B10:D10"/>
    <mergeCell ref="B11:D11"/>
    <mergeCell ref="A13:E13"/>
    <mergeCell ref="A14:C14"/>
    <mergeCell ref="B30:D30"/>
    <mergeCell ref="B31:C31"/>
    <mergeCell ref="B32:C32"/>
    <mergeCell ref="B33:D33"/>
    <mergeCell ref="B34:D34"/>
    <mergeCell ref="A35:D35"/>
    <mergeCell ref="B22:D22"/>
    <mergeCell ref="A23:E23"/>
    <mergeCell ref="A26:E26"/>
    <mergeCell ref="B27:D27"/>
    <mergeCell ref="B28:D28"/>
    <mergeCell ref="B29:D29"/>
    <mergeCell ref="A24:E24"/>
    <mergeCell ref="B43:C43"/>
    <mergeCell ref="B44:C44"/>
    <mergeCell ref="B45:C45"/>
    <mergeCell ref="A46:C46"/>
    <mergeCell ref="A47:E47"/>
    <mergeCell ref="A48:E48"/>
    <mergeCell ref="A37:E37"/>
    <mergeCell ref="B38:C38"/>
    <mergeCell ref="B39:C39"/>
    <mergeCell ref="B40:C40"/>
    <mergeCell ref="B41:C41"/>
    <mergeCell ref="B42:C42"/>
    <mergeCell ref="B56:C56"/>
    <mergeCell ref="B57:C57"/>
    <mergeCell ref="B58:C58"/>
    <mergeCell ref="B59:C59"/>
    <mergeCell ref="A60:C60"/>
    <mergeCell ref="A61:E61"/>
    <mergeCell ref="A50:E50"/>
    <mergeCell ref="B51:C51"/>
    <mergeCell ref="B52:C52"/>
    <mergeCell ref="B53:C53"/>
    <mergeCell ref="B54:C54"/>
    <mergeCell ref="B55:C55"/>
    <mergeCell ref="A78:E78"/>
    <mergeCell ref="A80:D80"/>
    <mergeCell ref="B81:C81"/>
    <mergeCell ref="B82:C82"/>
    <mergeCell ref="B83:C83"/>
    <mergeCell ref="B84:C84"/>
    <mergeCell ref="A63:E63"/>
    <mergeCell ref="A72:B72"/>
    <mergeCell ref="A73:E73"/>
    <mergeCell ref="A74:E74"/>
    <mergeCell ref="A75:E75"/>
    <mergeCell ref="A76:E76"/>
    <mergeCell ref="A77:E77"/>
    <mergeCell ref="B93:C93"/>
    <mergeCell ref="A94:B94"/>
    <mergeCell ref="A95:E95"/>
    <mergeCell ref="A96:E96"/>
    <mergeCell ref="A97:E97"/>
    <mergeCell ref="A98:E98"/>
    <mergeCell ref="A85:B85"/>
    <mergeCell ref="A87:E87"/>
    <mergeCell ref="B89:C89"/>
    <mergeCell ref="B90:C90"/>
    <mergeCell ref="B91:C91"/>
    <mergeCell ref="B92:C92"/>
    <mergeCell ref="B107:C107"/>
    <mergeCell ref="B108:C108"/>
    <mergeCell ref="B109:C109"/>
    <mergeCell ref="B110:C110"/>
    <mergeCell ref="B111:C111"/>
    <mergeCell ref="A112:B112"/>
    <mergeCell ref="A99:E99"/>
    <mergeCell ref="A101:E101"/>
    <mergeCell ref="A102:E102"/>
    <mergeCell ref="B104:C104"/>
    <mergeCell ref="B105:C105"/>
    <mergeCell ref="B106:C106"/>
    <mergeCell ref="A120:E120"/>
    <mergeCell ref="A123:B123"/>
    <mergeCell ref="A125:D125"/>
    <mergeCell ref="A129:B129"/>
    <mergeCell ref="A131:E131"/>
    <mergeCell ref="B132:D132"/>
    <mergeCell ref="A113:E113"/>
    <mergeCell ref="A114:E114"/>
    <mergeCell ref="A115:E115"/>
    <mergeCell ref="A116:E116"/>
    <mergeCell ref="A117:E117"/>
    <mergeCell ref="A118:E118"/>
    <mergeCell ref="A140:E140"/>
    <mergeCell ref="A149:D149"/>
    <mergeCell ref="A150:E150"/>
    <mergeCell ref="A151:E151"/>
    <mergeCell ref="A152:E152"/>
    <mergeCell ref="A154:E154"/>
    <mergeCell ref="B133:D133"/>
    <mergeCell ref="B134:D134"/>
    <mergeCell ref="B135:D135"/>
    <mergeCell ref="B136:D136"/>
    <mergeCell ref="A137:D137"/>
    <mergeCell ref="A138:E138"/>
    <mergeCell ref="A168:D168"/>
    <mergeCell ref="A169:D169"/>
    <mergeCell ref="A161:D161"/>
    <mergeCell ref="B162:D162"/>
    <mergeCell ref="A163:D163"/>
    <mergeCell ref="A164:D164"/>
    <mergeCell ref="A166:E166"/>
    <mergeCell ref="A167:D167"/>
    <mergeCell ref="A155:D155"/>
    <mergeCell ref="B156:D156"/>
    <mergeCell ref="B157:D157"/>
    <mergeCell ref="B158:D158"/>
    <mergeCell ref="B159:D159"/>
    <mergeCell ref="B160:D160"/>
  </mergeCells>
  <pageMargins left="0.511811024" right="0.511811024" top="0.78740157499999996" bottom="0.78740157499999996" header="0.31496062000000002" footer="0.31496062000000002"/>
  <pageSetup paperSize="9" scale="6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168"/>
  <sheetViews>
    <sheetView tabSelected="1" zoomScale="145" zoomScaleNormal="145" workbookViewId="0">
      <selection activeCell="B4" sqref="B4:E5"/>
    </sheetView>
  </sheetViews>
  <sheetFormatPr defaultColWidth="8.42578125" defaultRowHeight="15" x14ac:dyDescent="0.25"/>
  <cols>
    <col min="1" max="1" width="14.5703125" customWidth="1"/>
    <col min="2" max="2" width="59" customWidth="1"/>
    <col min="3" max="3" width="21.5703125" customWidth="1"/>
    <col min="4" max="4" width="20" customWidth="1"/>
    <col min="5" max="5" width="34.7109375" customWidth="1"/>
    <col min="7" max="8" width="10.5703125" bestFit="1" customWidth="1"/>
    <col min="11" max="11" width="13.28515625" bestFit="1" customWidth="1"/>
  </cols>
  <sheetData>
    <row r="1" spans="1:5" ht="61.5" customHeight="1" thickBot="1" x14ac:dyDescent="0.3">
      <c r="A1" s="166"/>
      <c r="B1" s="166"/>
      <c r="C1" s="166"/>
      <c r="D1" s="166"/>
      <c r="E1" s="166"/>
    </row>
    <row r="2" spans="1:5" ht="20.25" customHeight="1" thickBot="1" x14ac:dyDescent="0.3">
      <c r="A2" s="167" t="s">
        <v>151</v>
      </c>
      <c r="B2" s="167" t="s">
        <v>151</v>
      </c>
      <c r="C2" s="167"/>
      <c r="D2" s="167"/>
      <c r="E2" s="167"/>
    </row>
    <row r="3" spans="1:5" ht="20.25" customHeight="1" thickBot="1" x14ac:dyDescent="0.3">
      <c r="A3" s="167" t="s">
        <v>177</v>
      </c>
      <c r="B3" s="167"/>
      <c r="C3" s="167"/>
      <c r="D3" s="167"/>
      <c r="E3" s="167"/>
    </row>
    <row r="4" spans="1:5" ht="15.75" thickBot="1" x14ac:dyDescent="0.3">
      <c r="A4" s="2" t="s">
        <v>0</v>
      </c>
      <c r="B4" s="183" t="s">
        <v>213</v>
      </c>
      <c r="C4" s="183"/>
      <c r="D4" s="183"/>
      <c r="E4" s="183"/>
    </row>
    <row r="5" spans="1:5" x14ac:dyDescent="0.25">
      <c r="A5" s="3" t="s">
        <v>1</v>
      </c>
      <c r="B5" s="184" t="s">
        <v>214</v>
      </c>
      <c r="C5" s="185"/>
      <c r="D5" s="185"/>
      <c r="E5" s="183"/>
    </row>
    <row r="6" spans="1:5" ht="15.75" thickBot="1" x14ac:dyDescent="0.3">
      <c r="A6" s="4"/>
      <c r="B6" s="4"/>
      <c r="C6" s="4"/>
      <c r="D6" s="4"/>
      <c r="E6" s="1"/>
    </row>
    <row r="7" spans="1:5" ht="15.75" thickBot="1" x14ac:dyDescent="0.3">
      <c r="A7" s="168" t="s">
        <v>2</v>
      </c>
      <c r="B7" s="168"/>
      <c r="C7" s="168"/>
      <c r="D7" s="168"/>
      <c r="E7" s="168"/>
    </row>
    <row r="8" spans="1:5" ht="15" customHeight="1" x14ac:dyDescent="0.25">
      <c r="A8" s="6" t="s">
        <v>3</v>
      </c>
      <c r="B8" s="133" t="s">
        <v>5</v>
      </c>
      <c r="C8" s="133"/>
      <c r="D8" s="133"/>
      <c r="E8" s="69"/>
    </row>
    <row r="9" spans="1:5" ht="15" customHeight="1" x14ac:dyDescent="0.25">
      <c r="A9" s="6" t="s">
        <v>4</v>
      </c>
      <c r="B9" s="133" t="s">
        <v>7</v>
      </c>
      <c r="C9" s="133"/>
      <c r="D9" s="133"/>
      <c r="E9" s="69"/>
    </row>
    <row r="10" spans="1:5" ht="15" customHeight="1" x14ac:dyDescent="0.25">
      <c r="A10" s="6" t="s">
        <v>6</v>
      </c>
      <c r="B10" s="133" t="s">
        <v>9</v>
      </c>
      <c r="C10" s="133"/>
      <c r="D10" s="133"/>
      <c r="E10" s="69"/>
    </row>
    <row r="11" spans="1:5" ht="15.75" customHeight="1" thickBot="1" x14ac:dyDescent="0.3">
      <c r="A11" s="8" t="s">
        <v>8</v>
      </c>
      <c r="B11" s="139" t="s">
        <v>11</v>
      </c>
      <c r="C11" s="139"/>
      <c r="D11" s="139"/>
      <c r="E11" s="9">
        <v>12</v>
      </c>
    </row>
    <row r="12" spans="1:5" ht="15.75" thickBot="1" x14ac:dyDescent="0.3">
      <c r="A12" s="4"/>
      <c r="B12" s="4"/>
      <c r="C12" s="4"/>
      <c r="D12" s="4"/>
      <c r="E12" s="1"/>
    </row>
    <row r="13" spans="1:5" ht="15.75" thickBot="1" x14ac:dyDescent="0.3">
      <c r="A13" s="168" t="s">
        <v>12</v>
      </c>
      <c r="B13" s="168"/>
      <c r="C13" s="168"/>
      <c r="D13" s="168"/>
      <c r="E13" s="168"/>
    </row>
    <row r="14" spans="1:5" ht="15" customHeight="1" x14ac:dyDescent="0.25">
      <c r="A14" s="173" t="s">
        <v>13</v>
      </c>
      <c r="B14" s="174"/>
      <c r="C14" s="175"/>
      <c r="D14" s="10" t="s">
        <v>14</v>
      </c>
      <c r="E14" s="11" t="s">
        <v>15</v>
      </c>
    </row>
    <row r="15" spans="1:5" ht="14.45" customHeight="1" thickBot="1" x14ac:dyDescent="0.3">
      <c r="A15" s="169" t="s">
        <v>173</v>
      </c>
      <c r="B15" s="170"/>
      <c r="C15" s="163"/>
      <c r="D15" s="12" t="s">
        <v>16</v>
      </c>
      <c r="E15" s="9">
        <v>2</v>
      </c>
    </row>
    <row r="16" spans="1:5" ht="15.75" thickBot="1" x14ac:dyDescent="0.3">
      <c r="A16" s="1"/>
      <c r="E16" s="1"/>
    </row>
    <row r="17" spans="1:7" ht="15.75" customHeight="1" thickBot="1" x14ac:dyDescent="0.3">
      <c r="A17" s="171" t="s">
        <v>17</v>
      </c>
      <c r="B17" s="171"/>
      <c r="C17" s="171"/>
      <c r="D17" s="171"/>
      <c r="E17" s="171"/>
    </row>
    <row r="18" spans="1:7" ht="30" customHeight="1" x14ac:dyDescent="0.25">
      <c r="A18" s="5">
        <v>1</v>
      </c>
      <c r="B18" s="132" t="s">
        <v>18</v>
      </c>
      <c r="C18" s="132"/>
      <c r="D18" s="132"/>
      <c r="E18" s="13" t="str">
        <f>A15</f>
        <v>Teleatendente</v>
      </c>
      <c r="G18" s="28"/>
    </row>
    <row r="19" spans="1:7" ht="14.45" customHeight="1" x14ac:dyDescent="0.25">
      <c r="A19" s="6">
        <v>2</v>
      </c>
      <c r="B19" s="133" t="s">
        <v>19</v>
      </c>
      <c r="C19" s="133"/>
      <c r="D19" s="133"/>
      <c r="E19" s="101"/>
    </row>
    <row r="20" spans="1:7" ht="30" customHeight="1" x14ac:dyDescent="0.25">
      <c r="A20" s="6">
        <v>3</v>
      </c>
      <c r="B20" s="172" t="s">
        <v>20</v>
      </c>
      <c r="C20" s="172"/>
      <c r="D20" s="172"/>
      <c r="E20" s="7" t="s">
        <v>173</v>
      </c>
    </row>
    <row r="21" spans="1:7" ht="15" customHeight="1" x14ac:dyDescent="0.25">
      <c r="A21" s="6">
        <v>4</v>
      </c>
      <c r="B21" s="133" t="s">
        <v>21</v>
      </c>
      <c r="C21" s="133"/>
      <c r="D21" s="133"/>
      <c r="E21" s="7">
        <v>2025</v>
      </c>
    </row>
    <row r="22" spans="1:7" ht="15.75" customHeight="1" thickBot="1" x14ac:dyDescent="0.3">
      <c r="A22" s="8">
        <v>5</v>
      </c>
      <c r="B22" s="139" t="s">
        <v>22</v>
      </c>
      <c r="C22" s="139"/>
      <c r="D22" s="139"/>
      <c r="E22" s="7">
        <v>2</v>
      </c>
    </row>
    <row r="23" spans="1:7" x14ac:dyDescent="0.25">
      <c r="A23" s="137" t="s">
        <v>161</v>
      </c>
      <c r="B23" s="137"/>
      <c r="C23" s="137"/>
      <c r="D23" s="137"/>
      <c r="E23" s="137"/>
    </row>
    <row r="24" spans="1:7" x14ac:dyDescent="0.25">
      <c r="A24" s="82"/>
      <c r="B24" s="82"/>
      <c r="C24" s="82"/>
      <c r="D24" s="82"/>
      <c r="E24" s="82"/>
    </row>
    <row r="25" spans="1:7" ht="16.5" thickBot="1" x14ac:dyDescent="0.3">
      <c r="A25" s="134" t="s">
        <v>23</v>
      </c>
      <c r="B25" s="134"/>
      <c r="C25" s="134"/>
      <c r="D25" s="134"/>
      <c r="E25" s="134"/>
    </row>
    <row r="26" spans="1:7" ht="15.75" customHeight="1" thickBot="1" x14ac:dyDescent="0.3">
      <c r="A26" s="79" t="s">
        <v>24</v>
      </c>
      <c r="B26" s="143" t="s">
        <v>25</v>
      </c>
      <c r="C26" s="143"/>
      <c r="D26" s="143"/>
      <c r="E26" s="14" t="s">
        <v>26</v>
      </c>
    </row>
    <row r="27" spans="1:7" ht="15" customHeight="1" x14ac:dyDescent="0.25">
      <c r="A27" s="5" t="s">
        <v>3</v>
      </c>
      <c r="B27" s="132" t="s">
        <v>27</v>
      </c>
      <c r="C27" s="132"/>
      <c r="D27" s="132"/>
      <c r="E27" s="103">
        <f>(E19/36)*25</f>
        <v>0</v>
      </c>
    </row>
    <row r="28" spans="1:7" ht="15" customHeight="1" x14ac:dyDescent="0.25">
      <c r="A28" s="6" t="s">
        <v>4</v>
      </c>
      <c r="B28" s="133" t="s">
        <v>28</v>
      </c>
      <c r="C28" s="133"/>
      <c r="D28" s="133"/>
      <c r="E28" s="16"/>
    </row>
    <row r="29" spans="1:7" ht="15.75" customHeight="1" x14ac:dyDescent="0.25">
      <c r="A29" s="6" t="s">
        <v>6</v>
      </c>
      <c r="B29" s="133" t="s">
        <v>29</v>
      </c>
      <c r="C29" s="133"/>
      <c r="D29" s="133"/>
      <c r="E29" s="16"/>
    </row>
    <row r="30" spans="1:7" x14ac:dyDescent="0.25">
      <c r="A30" s="6" t="s">
        <v>8</v>
      </c>
      <c r="B30" s="176" t="s">
        <v>30</v>
      </c>
      <c r="C30" s="177"/>
      <c r="D30" s="17"/>
      <c r="E30" s="16"/>
    </row>
    <row r="31" spans="1:7" x14ac:dyDescent="0.25">
      <c r="A31" s="6" t="s">
        <v>10</v>
      </c>
      <c r="B31" s="176" t="s">
        <v>31</v>
      </c>
      <c r="C31" s="177"/>
      <c r="D31" s="18"/>
      <c r="E31" s="16"/>
    </row>
    <row r="32" spans="1:7" ht="15" customHeight="1" x14ac:dyDescent="0.25">
      <c r="A32" s="6" t="s">
        <v>32</v>
      </c>
      <c r="B32" s="172" t="s">
        <v>33</v>
      </c>
      <c r="C32" s="172"/>
      <c r="D32" s="172"/>
      <c r="E32" s="16"/>
    </row>
    <row r="33" spans="1:5" ht="15.75" customHeight="1" thickBot="1" x14ac:dyDescent="0.3">
      <c r="A33" s="19" t="s">
        <v>34</v>
      </c>
      <c r="B33" s="139" t="s">
        <v>35</v>
      </c>
      <c r="C33" s="139"/>
      <c r="D33" s="139"/>
      <c r="E33" s="20"/>
    </row>
    <row r="34" spans="1:5" ht="15.75" customHeight="1" thickBot="1" x14ac:dyDescent="0.3">
      <c r="A34" s="135" t="s">
        <v>36</v>
      </c>
      <c r="B34" s="135"/>
      <c r="C34" s="135"/>
      <c r="D34" s="135"/>
      <c r="E34" s="21">
        <f>SUM(E27:E33)</f>
        <v>0</v>
      </c>
    </row>
    <row r="35" spans="1:5" x14ac:dyDescent="0.25">
      <c r="A35" s="22"/>
      <c r="E35" s="1"/>
    </row>
    <row r="36" spans="1:5" ht="16.5" thickBot="1" x14ac:dyDescent="0.3">
      <c r="A36" s="134" t="s">
        <v>37</v>
      </c>
      <c r="B36" s="134"/>
      <c r="C36" s="134"/>
      <c r="D36" s="134"/>
      <c r="E36" s="134"/>
    </row>
    <row r="37" spans="1:5" ht="15.75" thickBot="1" x14ac:dyDescent="0.3">
      <c r="A37" s="79" t="s">
        <v>38</v>
      </c>
      <c r="B37" s="158" t="s">
        <v>39</v>
      </c>
      <c r="C37" s="159"/>
      <c r="D37" s="80" t="s">
        <v>40</v>
      </c>
      <c r="E37" s="14" t="s">
        <v>26</v>
      </c>
    </row>
    <row r="38" spans="1:5" ht="15.75" thickBot="1" x14ac:dyDescent="0.3">
      <c r="A38" s="5" t="s">
        <v>3</v>
      </c>
      <c r="B38" s="149" t="s">
        <v>41</v>
      </c>
      <c r="C38" s="150"/>
      <c r="D38" s="23"/>
      <c r="E38" s="24">
        <f>D38*E34</f>
        <v>0</v>
      </c>
    </row>
    <row r="39" spans="1:5" ht="15.75" thickBot="1" x14ac:dyDescent="0.3">
      <c r="A39" s="5" t="s">
        <v>4</v>
      </c>
      <c r="B39" s="149" t="s">
        <v>42</v>
      </c>
      <c r="C39" s="150"/>
      <c r="D39" s="23"/>
      <c r="E39" s="24">
        <f>E34*D39</f>
        <v>0</v>
      </c>
    </row>
    <row r="40" spans="1:5" ht="15.75" thickBot="1" x14ac:dyDescent="0.3">
      <c r="A40" s="5" t="s">
        <v>43</v>
      </c>
      <c r="B40" s="149" t="s">
        <v>44</v>
      </c>
      <c r="C40" s="150"/>
      <c r="D40" s="25"/>
      <c r="E40" s="26">
        <f>E34*D40</f>
        <v>0</v>
      </c>
    </row>
    <row r="41" spans="1:5" x14ac:dyDescent="0.25">
      <c r="A41" s="5" t="s">
        <v>45</v>
      </c>
      <c r="B41" s="149" t="s">
        <v>46</v>
      </c>
      <c r="C41" s="150"/>
      <c r="D41" s="25"/>
      <c r="E41" s="26">
        <f>E34*D41</f>
        <v>0</v>
      </c>
    </row>
    <row r="42" spans="1:5" ht="15.75" thickBot="1" x14ac:dyDescent="0.3">
      <c r="A42" s="5"/>
      <c r="B42" s="162" t="s">
        <v>47</v>
      </c>
      <c r="C42" s="163"/>
      <c r="D42" s="23"/>
      <c r="E42" s="24">
        <f>E34*D42</f>
        <v>0</v>
      </c>
    </row>
    <row r="43" spans="1:5" x14ac:dyDescent="0.25">
      <c r="A43" s="5" t="s">
        <v>6</v>
      </c>
      <c r="B43" s="149" t="s">
        <v>48</v>
      </c>
      <c r="C43" s="150"/>
      <c r="D43" s="23"/>
      <c r="E43" s="24">
        <f>D43*E34</f>
        <v>0</v>
      </c>
    </row>
    <row r="44" spans="1:5" ht="15.75" thickBot="1" x14ac:dyDescent="0.3">
      <c r="A44" s="5"/>
      <c r="B44" s="162" t="s">
        <v>49</v>
      </c>
      <c r="C44" s="163"/>
      <c r="D44" s="27"/>
      <c r="E44" s="26">
        <f>E38+E39+E43</f>
        <v>0</v>
      </c>
    </row>
    <row r="45" spans="1:5" ht="15.75" customHeight="1" thickBot="1" x14ac:dyDescent="0.3">
      <c r="A45" s="157" t="s">
        <v>49</v>
      </c>
      <c r="B45" s="161"/>
      <c r="C45" s="127"/>
      <c r="D45" s="29"/>
      <c r="E45" s="30">
        <f>E38+E39+E43</f>
        <v>0</v>
      </c>
    </row>
    <row r="46" spans="1:5" ht="29.25" customHeight="1" x14ac:dyDescent="0.25">
      <c r="A46" s="137" t="s">
        <v>50</v>
      </c>
      <c r="B46" s="137"/>
      <c r="C46" s="137"/>
      <c r="D46" s="137"/>
      <c r="E46" s="137"/>
    </row>
    <row r="47" spans="1:5" ht="30" customHeight="1" x14ac:dyDescent="0.25">
      <c r="A47" s="137" t="s">
        <v>153</v>
      </c>
      <c r="B47" s="137"/>
      <c r="C47" s="137"/>
      <c r="D47" s="137"/>
      <c r="E47" s="137"/>
    </row>
    <row r="48" spans="1:5" ht="45" customHeight="1" x14ac:dyDescent="0.25">
      <c r="A48" s="137" t="s">
        <v>206</v>
      </c>
      <c r="B48" s="137"/>
      <c r="C48" s="137"/>
      <c r="D48" s="137"/>
      <c r="E48" s="137"/>
    </row>
    <row r="49" spans="1:10" x14ac:dyDescent="0.25">
      <c r="A49" s="82"/>
      <c r="B49" s="82"/>
      <c r="C49" s="82"/>
      <c r="D49" s="82"/>
      <c r="E49" s="82"/>
      <c r="F49" s="22"/>
      <c r="J49" s="1"/>
    </row>
    <row r="50" spans="1:10" ht="16.5" customHeight="1" thickBot="1" x14ac:dyDescent="0.3">
      <c r="A50" s="134" t="s">
        <v>51</v>
      </c>
      <c r="B50" s="134"/>
      <c r="C50" s="134"/>
      <c r="D50" s="134"/>
      <c r="E50" s="134"/>
    </row>
    <row r="51" spans="1:10" ht="15.75" thickBot="1" x14ac:dyDescent="0.3">
      <c r="A51" s="79" t="s">
        <v>52</v>
      </c>
      <c r="B51" s="158" t="s">
        <v>53</v>
      </c>
      <c r="C51" s="159"/>
      <c r="D51" s="80" t="s">
        <v>40</v>
      </c>
      <c r="E51" s="14" t="s">
        <v>26</v>
      </c>
    </row>
    <row r="52" spans="1:10" ht="15.75" thickBot="1" x14ac:dyDescent="0.3">
      <c r="A52" s="5" t="s">
        <v>3</v>
      </c>
      <c r="B52" s="149" t="s">
        <v>54</v>
      </c>
      <c r="C52" s="150"/>
      <c r="D52" s="23"/>
      <c r="E52" s="24">
        <f t="shared" ref="E52:E59" si="0">D52*(E$34)</f>
        <v>0</v>
      </c>
    </row>
    <row r="53" spans="1:10" ht="15.75" thickBot="1" x14ac:dyDescent="0.3">
      <c r="A53" s="5" t="s">
        <v>4</v>
      </c>
      <c r="B53" s="149" t="s">
        <v>55</v>
      </c>
      <c r="C53" s="150"/>
      <c r="D53" s="23"/>
      <c r="E53" s="24">
        <f t="shared" si="0"/>
        <v>0</v>
      </c>
    </row>
    <row r="54" spans="1:10" ht="15.75" thickBot="1" x14ac:dyDescent="0.3">
      <c r="A54" s="5" t="s">
        <v>6</v>
      </c>
      <c r="B54" s="149" t="s">
        <v>56</v>
      </c>
      <c r="C54" s="150"/>
      <c r="D54" s="31"/>
      <c r="E54" s="24">
        <f t="shared" si="0"/>
        <v>0</v>
      </c>
    </row>
    <row r="55" spans="1:10" ht="15.75" thickBot="1" x14ac:dyDescent="0.3">
      <c r="A55" s="6" t="s">
        <v>8</v>
      </c>
      <c r="B55" s="149" t="s">
        <v>57</v>
      </c>
      <c r="C55" s="150"/>
      <c r="D55" s="23"/>
      <c r="E55" s="24">
        <f t="shared" si="0"/>
        <v>0</v>
      </c>
    </row>
    <row r="56" spans="1:10" ht="15.75" thickBot="1" x14ac:dyDescent="0.3">
      <c r="A56" s="6" t="s">
        <v>10</v>
      </c>
      <c r="B56" s="149" t="s">
        <v>58</v>
      </c>
      <c r="C56" s="150"/>
      <c r="D56" s="23"/>
      <c r="E56" s="24">
        <f t="shared" si="0"/>
        <v>0</v>
      </c>
    </row>
    <row r="57" spans="1:10" ht="15.75" thickBot="1" x14ac:dyDescent="0.3">
      <c r="A57" s="6" t="s">
        <v>32</v>
      </c>
      <c r="B57" s="149" t="s">
        <v>59</v>
      </c>
      <c r="C57" s="150"/>
      <c r="D57" s="23"/>
      <c r="E57" s="24">
        <f t="shared" si="0"/>
        <v>0</v>
      </c>
    </row>
    <row r="58" spans="1:10" ht="15.75" thickBot="1" x14ac:dyDescent="0.3">
      <c r="A58" s="6" t="s">
        <v>34</v>
      </c>
      <c r="B58" s="149" t="s">
        <v>60</v>
      </c>
      <c r="C58" s="150"/>
      <c r="D58" s="23"/>
      <c r="E58" s="24">
        <f t="shared" si="0"/>
        <v>0</v>
      </c>
    </row>
    <row r="59" spans="1:10" ht="15.75" thickBot="1" x14ac:dyDescent="0.3">
      <c r="A59" s="6" t="s">
        <v>61</v>
      </c>
      <c r="B59" s="149" t="s">
        <v>62</v>
      </c>
      <c r="C59" s="150"/>
      <c r="D59" s="23"/>
      <c r="E59" s="24">
        <f t="shared" si="0"/>
        <v>0</v>
      </c>
    </row>
    <row r="60" spans="1:10" ht="15.75" customHeight="1" thickBot="1" x14ac:dyDescent="0.3">
      <c r="A60" s="157" t="s">
        <v>49</v>
      </c>
      <c r="B60" s="161"/>
      <c r="C60" s="127"/>
      <c r="D60" s="29">
        <f>SUM(D52:D59)</f>
        <v>0</v>
      </c>
      <c r="E60" s="32">
        <f>SUM(E52:E59)</f>
        <v>0</v>
      </c>
    </row>
    <row r="61" spans="1:10" ht="44.25" customHeight="1" x14ac:dyDescent="0.25">
      <c r="A61" s="137" t="s">
        <v>181</v>
      </c>
      <c r="B61" s="137"/>
      <c r="C61" s="137"/>
      <c r="D61" s="137"/>
      <c r="E61" s="137"/>
    </row>
    <row r="62" spans="1:10" x14ac:dyDescent="0.25">
      <c r="A62" s="22"/>
      <c r="E62" s="1"/>
    </row>
    <row r="63" spans="1:10" ht="16.5" thickBot="1" x14ac:dyDescent="0.3">
      <c r="A63" s="134" t="s">
        <v>63</v>
      </c>
      <c r="B63" s="134"/>
      <c r="C63" s="134"/>
      <c r="D63" s="134"/>
      <c r="E63" s="134"/>
    </row>
    <row r="64" spans="1:10" ht="15.75" customHeight="1" thickBot="1" x14ac:dyDescent="0.3">
      <c r="A64" s="79" t="s">
        <v>64</v>
      </c>
      <c r="B64" s="80" t="s">
        <v>65</v>
      </c>
      <c r="C64" s="80" t="s">
        <v>66</v>
      </c>
      <c r="D64" s="80" t="s">
        <v>67</v>
      </c>
      <c r="E64" s="80" t="s">
        <v>26</v>
      </c>
    </row>
    <row r="65" spans="1:7" x14ac:dyDescent="0.25">
      <c r="A65" s="5" t="s">
        <v>3</v>
      </c>
      <c r="B65" s="33" t="s">
        <v>68</v>
      </c>
      <c r="C65" s="34"/>
      <c r="D65" s="35"/>
      <c r="E65" s="24"/>
    </row>
    <row r="66" spans="1:7" x14ac:dyDescent="0.25">
      <c r="A66" s="6" t="s">
        <v>69</v>
      </c>
      <c r="B66" s="36" t="s">
        <v>70</v>
      </c>
      <c r="C66" s="23"/>
      <c r="D66" s="35"/>
      <c r="E66" s="37"/>
      <c r="G66" s="59"/>
    </row>
    <row r="67" spans="1:7" x14ac:dyDescent="0.25">
      <c r="A67" s="6" t="s">
        <v>4</v>
      </c>
      <c r="B67" s="36" t="s">
        <v>71</v>
      </c>
      <c r="C67" s="34"/>
      <c r="D67" s="35"/>
      <c r="E67" s="24"/>
    </row>
    <row r="68" spans="1:7" x14ac:dyDescent="0.25">
      <c r="A68" s="6" t="s">
        <v>43</v>
      </c>
      <c r="B68" s="36" t="s">
        <v>72</v>
      </c>
      <c r="C68" s="23"/>
      <c r="D68" s="35"/>
      <c r="E68" s="37"/>
    </row>
    <row r="69" spans="1:7" x14ac:dyDescent="0.25">
      <c r="A69" s="6" t="s">
        <v>6</v>
      </c>
      <c r="B69" s="38" t="s">
        <v>73</v>
      </c>
      <c r="C69" s="34"/>
      <c r="D69" s="35"/>
      <c r="E69" s="24"/>
    </row>
    <row r="70" spans="1:7" x14ac:dyDescent="0.25">
      <c r="A70" s="39" t="s">
        <v>10</v>
      </c>
      <c r="B70" s="36" t="s">
        <v>74</v>
      </c>
      <c r="C70" s="34"/>
      <c r="D70" s="35"/>
      <c r="E70" s="24"/>
    </row>
    <row r="71" spans="1:7" ht="15.75" thickBot="1" x14ac:dyDescent="0.3">
      <c r="A71" s="39" t="s">
        <v>32</v>
      </c>
      <c r="B71" s="36" t="s">
        <v>75</v>
      </c>
      <c r="C71" s="34"/>
      <c r="D71" s="35"/>
      <c r="E71" s="24"/>
    </row>
    <row r="72" spans="1:7" ht="15.75" customHeight="1" thickBot="1" x14ac:dyDescent="0.3">
      <c r="A72" s="157" t="s">
        <v>76</v>
      </c>
      <c r="B72" s="157"/>
      <c r="C72" s="81"/>
      <c r="D72" s="29"/>
      <c r="E72" s="32">
        <f>((E65+E67)-E66-E68)</f>
        <v>0</v>
      </c>
      <c r="G72" s="28"/>
    </row>
    <row r="73" spans="1:7" ht="30" customHeight="1" x14ac:dyDescent="0.25">
      <c r="A73" s="160" t="s">
        <v>205</v>
      </c>
      <c r="B73" s="160"/>
      <c r="C73" s="160"/>
      <c r="D73" s="160"/>
      <c r="E73" s="160"/>
      <c r="G73" s="28"/>
    </row>
    <row r="74" spans="1:7" x14ac:dyDescent="0.25">
      <c r="A74" s="160" t="s">
        <v>154</v>
      </c>
      <c r="B74" s="160"/>
      <c r="C74" s="160"/>
      <c r="D74" s="160"/>
      <c r="E74" s="160"/>
      <c r="G74" s="28"/>
    </row>
    <row r="75" spans="1:7" ht="15" customHeight="1" x14ac:dyDescent="0.25">
      <c r="A75" s="160" t="s">
        <v>155</v>
      </c>
      <c r="B75" s="160"/>
      <c r="C75" s="160"/>
      <c r="D75" s="160"/>
      <c r="E75" s="160"/>
    </row>
    <row r="76" spans="1:7" ht="15" customHeight="1" x14ac:dyDescent="0.25">
      <c r="A76" s="160" t="s">
        <v>152</v>
      </c>
      <c r="B76" s="181"/>
      <c r="C76" s="181"/>
      <c r="D76" s="181"/>
      <c r="E76" s="181"/>
    </row>
    <row r="77" spans="1:7" ht="15" customHeight="1" x14ac:dyDescent="0.25">
      <c r="A77" s="179" t="s">
        <v>156</v>
      </c>
      <c r="B77" s="179"/>
      <c r="C77" s="179"/>
      <c r="D77" s="179"/>
      <c r="E77" s="179"/>
    </row>
    <row r="78" spans="1:7" x14ac:dyDescent="0.25">
      <c r="A78" s="40"/>
      <c r="B78" s="40"/>
      <c r="C78" s="40"/>
      <c r="D78" s="40"/>
      <c r="E78" s="40"/>
    </row>
    <row r="79" spans="1:7" ht="16.5" thickBot="1" x14ac:dyDescent="0.3">
      <c r="A79" s="154" t="s">
        <v>77</v>
      </c>
      <c r="B79" s="154"/>
      <c r="C79" s="154"/>
      <c r="D79" s="154"/>
      <c r="E79" s="41"/>
    </row>
    <row r="80" spans="1:7" ht="15.75" thickBot="1" x14ac:dyDescent="0.3">
      <c r="A80" s="79">
        <v>2</v>
      </c>
      <c r="B80" s="158" t="s">
        <v>78</v>
      </c>
      <c r="C80" s="159"/>
      <c r="D80" s="80" t="s">
        <v>26</v>
      </c>
      <c r="E80" s="40"/>
    </row>
    <row r="81" spans="1:5" ht="15.75" thickBot="1" x14ac:dyDescent="0.3">
      <c r="A81" s="39" t="s">
        <v>38</v>
      </c>
      <c r="B81" s="149" t="s">
        <v>39</v>
      </c>
      <c r="C81" s="150"/>
      <c r="D81" s="16">
        <f>E45</f>
        <v>0</v>
      </c>
      <c r="E81" s="40"/>
    </row>
    <row r="82" spans="1:5" ht="15.75" thickBot="1" x14ac:dyDescent="0.3">
      <c r="A82" s="39" t="s">
        <v>52</v>
      </c>
      <c r="B82" s="149" t="s">
        <v>79</v>
      </c>
      <c r="C82" s="150"/>
      <c r="D82" s="16">
        <f>E60</f>
        <v>0</v>
      </c>
      <c r="E82" s="40"/>
    </row>
    <row r="83" spans="1:5" ht="15.75" thickBot="1" x14ac:dyDescent="0.3">
      <c r="A83" s="39" t="s">
        <v>64</v>
      </c>
      <c r="B83" s="149" t="s">
        <v>65</v>
      </c>
      <c r="C83" s="150"/>
      <c r="D83" s="16">
        <f>E72</f>
        <v>0</v>
      </c>
      <c r="E83" s="40"/>
    </row>
    <row r="84" spans="1:5" ht="15.75" customHeight="1" thickBot="1" x14ac:dyDescent="0.3">
      <c r="A84" s="157" t="s">
        <v>80</v>
      </c>
      <c r="B84" s="157"/>
      <c r="C84" s="81"/>
      <c r="D84" s="32">
        <f>SUM(D81:D83)</f>
        <v>0</v>
      </c>
      <c r="E84" s="40"/>
    </row>
    <row r="85" spans="1:5" x14ac:dyDescent="0.25">
      <c r="A85" s="40"/>
      <c r="B85" s="40"/>
      <c r="C85" s="40"/>
      <c r="D85" s="40"/>
      <c r="E85" s="40"/>
    </row>
    <row r="86" spans="1:5" ht="16.5" thickBot="1" x14ac:dyDescent="0.3">
      <c r="A86" s="134" t="s">
        <v>81</v>
      </c>
      <c r="B86" s="134"/>
      <c r="C86" s="134"/>
      <c r="D86" s="134"/>
      <c r="E86" s="134"/>
    </row>
    <row r="87" spans="1:5" ht="15.75" thickBot="1" x14ac:dyDescent="0.3">
      <c r="A87" s="79">
        <v>3</v>
      </c>
      <c r="B87" s="80" t="s">
        <v>82</v>
      </c>
      <c r="C87" s="80"/>
      <c r="D87" s="80" t="s">
        <v>40</v>
      </c>
      <c r="E87" s="14" t="s">
        <v>26</v>
      </c>
    </row>
    <row r="88" spans="1:5" ht="15.75" thickBot="1" x14ac:dyDescent="0.3">
      <c r="A88" s="5" t="s">
        <v>3</v>
      </c>
      <c r="B88" s="149" t="s">
        <v>83</v>
      </c>
      <c r="C88" s="150"/>
      <c r="D88" s="43"/>
      <c r="E88" s="24">
        <f>D88*($E$34)</f>
        <v>0</v>
      </c>
    </row>
    <row r="89" spans="1:5" ht="15.75" thickBot="1" x14ac:dyDescent="0.3">
      <c r="A89" s="6" t="s">
        <v>4</v>
      </c>
      <c r="B89" s="149" t="s">
        <v>84</v>
      </c>
      <c r="C89" s="150"/>
      <c r="D89" s="43"/>
      <c r="E89" s="24">
        <f>D89*($E$34)</f>
        <v>0</v>
      </c>
    </row>
    <row r="90" spans="1:5" ht="15.75" thickBot="1" x14ac:dyDescent="0.3">
      <c r="A90" s="6" t="s">
        <v>6</v>
      </c>
      <c r="B90" s="149" t="s">
        <v>85</v>
      </c>
      <c r="C90" s="150"/>
      <c r="D90" s="43"/>
      <c r="E90" s="24">
        <f>D90*($E$34)</f>
        <v>0</v>
      </c>
    </row>
    <row r="91" spans="1:5" ht="15.75" customHeight="1" thickBot="1" x14ac:dyDescent="0.3">
      <c r="A91" s="6" t="s">
        <v>8</v>
      </c>
      <c r="B91" s="149" t="s">
        <v>86</v>
      </c>
      <c r="C91" s="150"/>
      <c r="D91" s="43"/>
      <c r="E91" s="24">
        <f>D91*($E$34)</f>
        <v>0</v>
      </c>
    </row>
    <row r="92" spans="1:5" ht="15.75" thickBot="1" x14ac:dyDescent="0.3">
      <c r="A92" s="6" t="s">
        <v>10</v>
      </c>
      <c r="B92" s="149" t="s">
        <v>87</v>
      </c>
      <c r="C92" s="150"/>
      <c r="D92" s="43"/>
      <c r="E92" s="24">
        <f>D92*($E$34)</f>
        <v>0</v>
      </c>
    </row>
    <row r="93" spans="1:5" ht="15.75" customHeight="1" thickBot="1" x14ac:dyDescent="0.3">
      <c r="A93" s="135" t="s">
        <v>49</v>
      </c>
      <c r="B93" s="135"/>
      <c r="C93" s="44"/>
      <c r="D93" s="29">
        <f>SUM(D88:D92)</f>
        <v>0</v>
      </c>
      <c r="E93" s="30">
        <f>SUM(E88:E92)</f>
        <v>0</v>
      </c>
    </row>
    <row r="94" spans="1:5" ht="30.75" customHeight="1" x14ac:dyDescent="0.25">
      <c r="A94" s="155" t="s">
        <v>141</v>
      </c>
      <c r="B94" s="155"/>
      <c r="C94" s="155"/>
      <c r="D94" s="155"/>
      <c r="E94" s="155"/>
    </row>
    <row r="95" spans="1:5" ht="15" customHeight="1" x14ac:dyDescent="0.25">
      <c r="A95" s="156" t="s">
        <v>157</v>
      </c>
      <c r="B95" s="156"/>
      <c r="C95" s="156"/>
      <c r="D95" s="156"/>
      <c r="E95" s="156"/>
    </row>
    <row r="96" spans="1:5" ht="45.75" customHeight="1" x14ac:dyDescent="0.25">
      <c r="A96" s="156" t="s">
        <v>139</v>
      </c>
      <c r="B96" s="156"/>
      <c r="C96" s="156"/>
      <c r="D96" s="156"/>
      <c r="E96" s="156"/>
    </row>
    <row r="97" spans="1:5" ht="45" customHeight="1" x14ac:dyDescent="0.25">
      <c r="A97" s="156" t="s">
        <v>140</v>
      </c>
      <c r="B97" s="156"/>
      <c r="C97" s="156"/>
      <c r="D97" s="156"/>
      <c r="E97" s="156"/>
    </row>
    <row r="98" spans="1:5" ht="13.5" customHeight="1" x14ac:dyDescent="0.25">
      <c r="A98" s="137"/>
      <c r="B98" s="137"/>
      <c r="C98" s="137"/>
      <c r="D98" s="137"/>
      <c r="E98" s="137"/>
    </row>
    <row r="100" spans="1:5" ht="15.75" x14ac:dyDescent="0.25">
      <c r="A100" s="134" t="s">
        <v>88</v>
      </c>
      <c r="B100" s="134"/>
      <c r="C100" s="134"/>
      <c r="D100" s="134"/>
      <c r="E100" s="134"/>
    </row>
    <row r="101" spans="1:5" ht="16.5" thickBot="1" x14ac:dyDescent="0.3">
      <c r="A101" s="154" t="s">
        <v>89</v>
      </c>
      <c r="B101" s="154"/>
      <c r="C101" s="154"/>
      <c r="D101" s="154"/>
      <c r="E101" s="154"/>
    </row>
    <row r="102" spans="1:5" ht="15.75" thickBot="1" x14ac:dyDescent="0.3">
      <c r="A102" s="79" t="s">
        <v>90</v>
      </c>
      <c r="B102" s="80" t="s">
        <v>91</v>
      </c>
      <c r="C102" s="83"/>
      <c r="D102" s="14" t="s">
        <v>40</v>
      </c>
      <c r="E102" s="85" t="s">
        <v>26</v>
      </c>
    </row>
    <row r="103" spans="1:5" ht="15.75" thickBot="1" x14ac:dyDescent="0.3">
      <c r="A103" s="5" t="s">
        <v>3</v>
      </c>
      <c r="B103" s="149" t="s">
        <v>158</v>
      </c>
      <c r="C103" s="150"/>
      <c r="D103" s="45"/>
      <c r="E103" s="46">
        <f t="shared" ref="E103:E108" si="1">D103*($E$34+$D$84+$E$93)</f>
        <v>0</v>
      </c>
    </row>
    <row r="104" spans="1:5" ht="15.75" thickBot="1" x14ac:dyDescent="0.3">
      <c r="A104" s="6" t="s">
        <v>4</v>
      </c>
      <c r="B104" s="149" t="s">
        <v>138</v>
      </c>
      <c r="C104" s="150"/>
      <c r="D104" s="45"/>
      <c r="E104" s="47">
        <f t="shared" si="1"/>
        <v>0</v>
      </c>
    </row>
    <row r="105" spans="1:5" ht="15.75" thickBot="1" x14ac:dyDescent="0.3">
      <c r="A105" s="6" t="s">
        <v>6</v>
      </c>
      <c r="B105" s="149" t="s">
        <v>134</v>
      </c>
      <c r="C105" s="150"/>
      <c r="D105" s="45"/>
      <c r="E105" s="47">
        <f t="shared" si="1"/>
        <v>0</v>
      </c>
    </row>
    <row r="106" spans="1:5" ht="15.75" thickBot="1" x14ac:dyDescent="0.3">
      <c r="A106" s="6" t="s">
        <v>8</v>
      </c>
      <c r="B106" s="149" t="s">
        <v>135</v>
      </c>
      <c r="C106" s="150"/>
      <c r="D106" s="86"/>
      <c r="E106" s="47">
        <f t="shared" si="1"/>
        <v>0</v>
      </c>
    </row>
    <row r="107" spans="1:5" ht="15.75" thickBot="1" x14ac:dyDescent="0.3">
      <c r="A107" s="6" t="s">
        <v>10</v>
      </c>
      <c r="B107" s="149" t="s">
        <v>136</v>
      </c>
      <c r="C107" s="150"/>
      <c r="D107" s="45"/>
      <c r="E107" s="47">
        <f t="shared" si="1"/>
        <v>0</v>
      </c>
    </row>
    <row r="108" spans="1:5" ht="15.75" thickBot="1" x14ac:dyDescent="0.3">
      <c r="A108" s="6" t="s">
        <v>32</v>
      </c>
      <c r="B108" s="149" t="s">
        <v>137</v>
      </c>
      <c r="C108" s="150"/>
      <c r="D108" s="45"/>
      <c r="E108" s="47">
        <f t="shared" si="1"/>
        <v>0</v>
      </c>
    </row>
    <row r="109" spans="1:5" ht="15.75" thickBot="1" x14ac:dyDescent="0.3">
      <c r="A109" s="6"/>
      <c r="B109" s="151" t="s">
        <v>47</v>
      </c>
      <c r="C109" s="152"/>
      <c r="D109" s="45"/>
      <c r="E109" s="47">
        <f>SUM(E103:E108)</f>
        <v>0</v>
      </c>
    </row>
    <row r="110" spans="1:5" ht="15.75" thickBot="1" x14ac:dyDescent="0.3">
      <c r="A110" s="6" t="s">
        <v>34</v>
      </c>
      <c r="B110" s="153" t="s">
        <v>133</v>
      </c>
      <c r="C110" s="152"/>
      <c r="D110" s="45"/>
      <c r="E110" s="47">
        <f>E109*D110</f>
        <v>0</v>
      </c>
    </row>
    <row r="111" spans="1:5" ht="15.75" customHeight="1" thickBot="1" x14ac:dyDescent="0.3">
      <c r="A111" s="135" t="s">
        <v>49</v>
      </c>
      <c r="B111" s="135"/>
      <c r="C111" s="44"/>
      <c r="D111" s="29"/>
      <c r="E111" s="48">
        <f>E109+E110</f>
        <v>0</v>
      </c>
    </row>
    <row r="112" spans="1:5" ht="15" customHeight="1" x14ac:dyDescent="0.25">
      <c r="A112" s="145" t="s">
        <v>159</v>
      </c>
      <c r="B112" s="145"/>
      <c r="C112" s="145"/>
      <c r="D112" s="145"/>
      <c r="E112" s="145"/>
    </row>
    <row r="113" spans="1:5" x14ac:dyDescent="0.25">
      <c r="A113" s="146" t="s">
        <v>160</v>
      </c>
      <c r="B113" s="137"/>
      <c r="C113" s="137"/>
      <c r="D113" s="137"/>
      <c r="E113" s="137"/>
    </row>
    <row r="114" spans="1:5" ht="29.25" customHeight="1" x14ac:dyDescent="0.25">
      <c r="A114" s="109" t="s">
        <v>142</v>
      </c>
      <c r="B114" s="109"/>
      <c r="C114" s="109"/>
      <c r="D114" s="109"/>
      <c r="E114" s="109"/>
    </row>
    <row r="115" spans="1:5" ht="32.25" customHeight="1" x14ac:dyDescent="0.25">
      <c r="A115" s="109" t="s">
        <v>143</v>
      </c>
      <c r="B115" s="109"/>
      <c r="C115" s="109"/>
      <c r="D115" s="109"/>
      <c r="E115" s="109"/>
    </row>
    <row r="116" spans="1:5" ht="46.5" customHeight="1" x14ac:dyDescent="0.25">
      <c r="A116" s="147" t="s">
        <v>166</v>
      </c>
      <c r="B116" s="156"/>
      <c r="C116" s="156"/>
      <c r="D116" s="156"/>
      <c r="E116" s="156"/>
    </row>
    <row r="117" spans="1:5" ht="15" customHeight="1" x14ac:dyDescent="0.25">
      <c r="A117" s="182" t="s">
        <v>167</v>
      </c>
      <c r="B117" s="182"/>
      <c r="C117" s="182"/>
      <c r="D117" s="182"/>
      <c r="E117" s="182"/>
    </row>
    <row r="119" spans="1:5" ht="16.5" thickBot="1" x14ac:dyDescent="0.3">
      <c r="A119" s="141" t="s">
        <v>92</v>
      </c>
      <c r="B119" s="141"/>
      <c r="C119" s="141"/>
      <c r="D119" s="141"/>
      <c r="E119" s="141"/>
    </row>
    <row r="120" spans="1:5" ht="15.75" thickBot="1" x14ac:dyDescent="0.3">
      <c r="A120" s="79" t="s">
        <v>93</v>
      </c>
      <c r="B120" s="80" t="s">
        <v>94</v>
      </c>
      <c r="C120" s="83"/>
      <c r="D120" s="14" t="s">
        <v>26</v>
      </c>
    </row>
    <row r="121" spans="1:5" ht="15.75" thickBot="1" x14ac:dyDescent="0.3">
      <c r="A121" s="5" t="s">
        <v>3</v>
      </c>
      <c r="B121" s="33" t="s">
        <v>95</v>
      </c>
      <c r="C121" s="33"/>
      <c r="D121" s="49"/>
    </row>
    <row r="122" spans="1:5" ht="15.75" customHeight="1" thickBot="1" x14ac:dyDescent="0.3">
      <c r="A122" s="135" t="s">
        <v>49</v>
      </c>
      <c r="B122" s="135"/>
      <c r="C122" s="44"/>
      <c r="D122" s="50"/>
    </row>
    <row r="124" spans="1:5" ht="15.75" thickBot="1" x14ac:dyDescent="0.3">
      <c r="A124" s="142" t="s">
        <v>96</v>
      </c>
      <c r="B124" s="142"/>
      <c r="C124" s="142"/>
      <c r="D124" s="142"/>
    </row>
    <row r="125" spans="1:5" ht="15.75" thickBot="1" x14ac:dyDescent="0.3">
      <c r="A125" s="79">
        <v>4</v>
      </c>
      <c r="B125" s="80" t="s">
        <v>97</v>
      </c>
      <c r="C125" s="83"/>
      <c r="D125" s="14" t="s">
        <v>26</v>
      </c>
    </row>
    <row r="126" spans="1:5" x14ac:dyDescent="0.25">
      <c r="A126" s="6" t="s">
        <v>90</v>
      </c>
      <c r="B126" s="33" t="s">
        <v>91</v>
      </c>
      <c r="C126" s="33"/>
      <c r="D126" s="49">
        <f>E111</f>
        <v>0</v>
      </c>
    </row>
    <row r="127" spans="1:5" ht="15.75" thickBot="1" x14ac:dyDescent="0.3">
      <c r="A127" s="6" t="s">
        <v>93</v>
      </c>
      <c r="B127" s="33" t="s">
        <v>94</v>
      </c>
      <c r="C127" s="33"/>
      <c r="D127" s="49">
        <f>D121</f>
        <v>0</v>
      </c>
    </row>
    <row r="128" spans="1:5" ht="15.75" customHeight="1" thickBot="1" x14ac:dyDescent="0.3">
      <c r="A128" s="135" t="s">
        <v>49</v>
      </c>
      <c r="B128" s="135"/>
      <c r="C128" s="44"/>
      <c r="D128" s="51">
        <f>SUM(D126:D127)</f>
        <v>0</v>
      </c>
    </row>
    <row r="129" spans="1:7" x14ac:dyDescent="0.25">
      <c r="A129" s="22"/>
      <c r="E129" s="1"/>
    </row>
    <row r="130" spans="1:7" ht="16.5" thickBot="1" x14ac:dyDescent="0.3">
      <c r="A130" s="134" t="s">
        <v>98</v>
      </c>
      <c r="B130" s="134"/>
      <c r="C130" s="134"/>
      <c r="D130" s="134"/>
      <c r="E130" s="134"/>
    </row>
    <row r="131" spans="1:7" ht="15.75" customHeight="1" thickBot="1" x14ac:dyDescent="0.3">
      <c r="A131" s="79">
        <v>5</v>
      </c>
      <c r="B131" s="143" t="s">
        <v>99</v>
      </c>
      <c r="C131" s="143"/>
      <c r="D131" s="143"/>
      <c r="E131" s="52" t="s">
        <v>26</v>
      </c>
    </row>
    <row r="132" spans="1:7" ht="15" customHeight="1" x14ac:dyDescent="0.25">
      <c r="A132" s="5" t="s">
        <v>3</v>
      </c>
      <c r="B132" s="132" t="s">
        <v>100</v>
      </c>
      <c r="C132" s="132"/>
      <c r="D132" s="132"/>
      <c r="E132" s="15"/>
    </row>
    <row r="133" spans="1:7" ht="15" customHeight="1" x14ac:dyDescent="0.25">
      <c r="A133" s="6" t="s">
        <v>4</v>
      </c>
      <c r="B133" s="133" t="s">
        <v>101</v>
      </c>
      <c r="C133" s="133"/>
      <c r="D133" s="133"/>
      <c r="E133" s="16"/>
    </row>
    <row r="134" spans="1:7" ht="15" customHeight="1" x14ac:dyDescent="0.25">
      <c r="A134" s="6" t="s">
        <v>6</v>
      </c>
      <c r="B134" s="133" t="s">
        <v>102</v>
      </c>
      <c r="C134" s="133"/>
      <c r="D134" s="133"/>
      <c r="E134" s="16"/>
    </row>
    <row r="135" spans="1:7" ht="15.75" customHeight="1" thickBot="1" x14ac:dyDescent="0.3">
      <c r="A135" s="19" t="s">
        <v>8</v>
      </c>
      <c r="B135" s="139" t="s">
        <v>211</v>
      </c>
      <c r="C135" s="139"/>
      <c r="D135" s="139"/>
      <c r="E135" s="20"/>
    </row>
    <row r="136" spans="1:7" ht="15.75" customHeight="1" thickBot="1" x14ac:dyDescent="0.3">
      <c r="A136" s="135" t="s">
        <v>103</v>
      </c>
      <c r="B136" s="135"/>
      <c r="C136" s="135"/>
      <c r="D136" s="135"/>
      <c r="E136" s="21">
        <f>SUM(E132:E135)</f>
        <v>0</v>
      </c>
    </row>
    <row r="137" spans="1:7" x14ac:dyDescent="0.25">
      <c r="A137" s="140"/>
      <c r="B137" s="140"/>
      <c r="C137" s="140"/>
      <c r="D137" s="140"/>
      <c r="E137" s="140"/>
    </row>
    <row r="139" spans="1:7" ht="16.5" thickBot="1" x14ac:dyDescent="0.3">
      <c r="A139" s="134" t="s">
        <v>104</v>
      </c>
      <c r="B139" s="134"/>
      <c r="C139" s="134"/>
      <c r="D139" s="134"/>
      <c r="E139" s="134"/>
    </row>
    <row r="140" spans="1:7" ht="15.75" thickBot="1" x14ac:dyDescent="0.3">
      <c r="A140" s="79">
        <v>5</v>
      </c>
      <c r="B140" s="83" t="s">
        <v>105</v>
      </c>
      <c r="C140" s="78"/>
      <c r="D140" s="85" t="s">
        <v>40</v>
      </c>
      <c r="E140" s="53" t="s">
        <v>26</v>
      </c>
    </row>
    <row r="141" spans="1:7" x14ac:dyDescent="0.25">
      <c r="A141" s="5" t="s">
        <v>3</v>
      </c>
      <c r="B141" s="54" t="s">
        <v>106</v>
      </c>
      <c r="C141" s="54"/>
      <c r="D141" s="55"/>
      <c r="E141" s="56">
        <f>D141*$E$160</f>
        <v>0</v>
      </c>
      <c r="G141" s="59"/>
    </row>
    <row r="142" spans="1:7" x14ac:dyDescent="0.25">
      <c r="A142" s="6" t="s">
        <v>4</v>
      </c>
      <c r="B142" s="84" t="s">
        <v>107</v>
      </c>
      <c r="C142" s="54"/>
      <c r="D142" s="55"/>
      <c r="E142" s="56">
        <f>D142*(E141+$E$160)</f>
        <v>0</v>
      </c>
      <c r="G142" s="59"/>
    </row>
    <row r="143" spans="1:7" x14ac:dyDescent="0.25">
      <c r="A143" s="6" t="s">
        <v>6</v>
      </c>
      <c r="B143" s="36" t="s">
        <v>108</v>
      </c>
      <c r="C143" s="33"/>
      <c r="D143" s="57"/>
      <c r="E143" s="58"/>
    </row>
    <row r="144" spans="1:7" x14ac:dyDescent="0.25">
      <c r="A144" s="6" t="s">
        <v>109</v>
      </c>
      <c r="B144" s="36" t="s">
        <v>110</v>
      </c>
      <c r="C144" s="36"/>
      <c r="D144" s="17"/>
      <c r="E144" s="58"/>
    </row>
    <row r="145" spans="1:8" x14ac:dyDescent="0.25">
      <c r="A145" s="6" t="s">
        <v>111</v>
      </c>
      <c r="B145" s="36" t="s">
        <v>112</v>
      </c>
      <c r="C145" s="36"/>
      <c r="D145" s="17"/>
      <c r="E145" s="58">
        <f>(E160+E141+E142)/(1-D143)*D145</f>
        <v>0</v>
      </c>
    </row>
    <row r="146" spans="1:8" x14ac:dyDescent="0.25">
      <c r="A146" s="6" t="s">
        <v>113</v>
      </c>
      <c r="B146" s="36" t="s">
        <v>114</v>
      </c>
      <c r="C146" s="36"/>
      <c r="D146" s="17"/>
      <c r="E146" s="58">
        <f>(E160+E141+E142)/(1-D143)*D146</f>
        <v>0</v>
      </c>
    </row>
    <row r="147" spans="1:8" ht="15.75" thickBot="1" x14ac:dyDescent="0.3">
      <c r="A147" s="6" t="s">
        <v>115</v>
      </c>
      <c r="B147" s="60" t="s">
        <v>116</v>
      </c>
      <c r="C147" s="60"/>
      <c r="D147" s="17"/>
      <c r="E147" s="58">
        <f>(E160+E141+E142)/(1-D143)*D147</f>
        <v>0</v>
      </c>
    </row>
    <row r="148" spans="1:8" ht="15.75" customHeight="1" thickBot="1" x14ac:dyDescent="0.3">
      <c r="A148" s="135" t="s">
        <v>49</v>
      </c>
      <c r="B148" s="135"/>
      <c r="C148" s="135"/>
      <c r="D148" s="135"/>
      <c r="E148" s="61">
        <f>SUM(E141:E147)</f>
        <v>0</v>
      </c>
    </row>
    <row r="149" spans="1:8" ht="61.5" customHeight="1" x14ac:dyDescent="0.25">
      <c r="A149" s="136" t="s">
        <v>184</v>
      </c>
      <c r="B149" s="136"/>
      <c r="C149" s="136"/>
      <c r="D149" s="136"/>
      <c r="E149" s="136"/>
      <c r="H149" s="42"/>
    </row>
    <row r="150" spans="1:8" ht="44.25" customHeight="1" x14ac:dyDescent="0.25">
      <c r="A150" s="137" t="s">
        <v>183</v>
      </c>
      <c r="B150" s="138"/>
      <c r="C150" s="138"/>
      <c r="D150" s="138"/>
      <c r="E150" s="138"/>
      <c r="H150" s="42"/>
    </row>
    <row r="151" spans="1:8" ht="44.25" customHeight="1" x14ac:dyDescent="0.25">
      <c r="A151" s="137" t="s">
        <v>188</v>
      </c>
      <c r="B151" s="138"/>
      <c r="C151" s="138"/>
      <c r="D151" s="138"/>
      <c r="E151" s="138"/>
    </row>
    <row r="152" spans="1:8" x14ac:dyDescent="0.25">
      <c r="A152" s="22"/>
      <c r="E152" s="1"/>
    </row>
    <row r="153" spans="1:8" ht="16.5" thickBot="1" x14ac:dyDescent="0.3">
      <c r="A153" s="134" t="s">
        <v>117</v>
      </c>
      <c r="B153" s="134"/>
      <c r="C153" s="134"/>
      <c r="D153" s="134"/>
      <c r="E153" s="134"/>
    </row>
    <row r="154" spans="1:8" ht="15.75" customHeight="1" thickBot="1" x14ac:dyDescent="0.3">
      <c r="A154" s="131" t="s">
        <v>118</v>
      </c>
      <c r="B154" s="131"/>
      <c r="C154" s="131"/>
      <c r="D154" s="131"/>
      <c r="E154" s="14" t="s">
        <v>119</v>
      </c>
    </row>
    <row r="155" spans="1:8" ht="15" customHeight="1" x14ac:dyDescent="0.25">
      <c r="A155" s="5" t="s">
        <v>3</v>
      </c>
      <c r="B155" s="132" t="s">
        <v>120</v>
      </c>
      <c r="C155" s="132"/>
      <c r="D155" s="132"/>
      <c r="E155" s="62">
        <f>E34</f>
        <v>0</v>
      </c>
    </row>
    <row r="156" spans="1:8" ht="15" customHeight="1" x14ac:dyDescent="0.25">
      <c r="A156" s="6" t="s">
        <v>4</v>
      </c>
      <c r="B156" s="133" t="s">
        <v>121</v>
      </c>
      <c r="C156" s="133"/>
      <c r="D156" s="133"/>
      <c r="E156" s="63">
        <f>D84</f>
        <v>0</v>
      </c>
    </row>
    <row r="157" spans="1:8" ht="15" customHeight="1" x14ac:dyDescent="0.25">
      <c r="A157" s="6" t="s">
        <v>6</v>
      </c>
      <c r="B157" s="133" t="s">
        <v>122</v>
      </c>
      <c r="C157" s="133"/>
      <c r="D157" s="133"/>
      <c r="E157" s="63">
        <f>E93</f>
        <v>0</v>
      </c>
    </row>
    <row r="158" spans="1:8" ht="15" customHeight="1" x14ac:dyDescent="0.25">
      <c r="A158" s="6" t="s">
        <v>8</v>
      </c>
      <c r="B158" s="133" t="s">
        <v>123</v>
      </c>
      <c r="C158" s="133"/>
      <c r="D158" s="133"/>
      <c r="E158" s="63">
        <f>D128</f>
        <v>0</v>
      </c>
    </row>
    <row r="159" spans="1:8" ht="15" customHeight="1" x14ac:dyDescent="0.25">
      <c r="A159" s="6" t="s">
        <v>10</v>
      </c>
      <c r="B159" s="133" t="s">
        <v>124</v>
      </c>
      <c r="C159" s="133"/>
      <c r="D159" s="133"/>
      <c r="E159" s="63">
        <f>E136</f>
        <v>0</v>
      </c>
    </row>
    <row r="160" spans="1:8" ht="15" customHeight="1" x14ac:dyDescent="0.25">
      <c r="A160" s="121" t="s">
        <v>125</v>
      </c>
      <c r="B160" s="121"/>
      <c r="C160" s="121"/>
      <c r="D160" s="121"/>
      <c r="E160" s="63">
        <f>SUM(E155:E159)</f>
        <v>0</v>
      </c>
    </row>
    <row r="161" spans="1:17" ht="15" customHeight="1" x14ac:dyDescent="0.25">
      <c r="A161" s="19" t="s">
        <v>32</v>
      </c>
      <c r="B161" s="122" t="s">
        <v>126</v>
      </c>
      <c r="C161" s="122"/>
      <c r="D161" s="122"/>
      <c r="E161" s="64">
        <f>E148</f>
        <v>0</v>
      </c>
    </row>
    <row r="162" spans="1:17" ht="15" customHeight="1" x14ac:dyDescent="0.25">
      <c r="A162" s="123" t="s">
        <v>127</v>
      </c>
      <c r="B162" s="123"/>
      <c r="C162" s="123"/>
      <c r="D162" s="123"/>
      <c r="E162" s="65">
        <f>SUM(E160:E161)</f>
        <v>0</v>
      </c>
      <c r="H162" s="75"/>
      <c r="I162" s="59"/>
    </row>
    <row r="163" spans="1:17" ht="15.75" customHeight="1" thickBot="1" x14ac:dyDescent="0.3">
      <c r="A163" s="124" t="s">
        <v>128</v>
      </c>
      <c r="B163" s="124"/>
      <c r="C163" s="124"/>
      <c r="D163" s="124"/>
      <c r="E163" s="66">
        <f>E162*1</f>
        <v>0</v>
      </c>
    </row>
    <row r="164" spans="1:17" ht="15.75" thickBot="1" x14ac:dyDescent="0.3"/>
    <row r="165" spans="1:17" ht="15.75" customHeight="1" thickBot="1" x14ac:dyDescent="0.3">
      <c r="A165" s="125" t="s">
        <v>129</v>
      </c>
      <c r="B165" s="126"/>
      <c r="C165" s="126"/>
      <c r="D165" s="126"/>
      <c r="E165" s="127"/>
    </row>
    <row r="166" spans="1:17" ht="15.75" thickBot="1" x14ac:dyDescent="0.3">
      <c r="A166" s="128" t="s">
        <v>130</v>
      </c>
      <c r="B166" s="129"/>
      <c r="C166" s="129"/>
      <c r="D166" s="130"/>
      <c r="E166" s="67" t="e">
        <f>E163/E27</f>
        <v>#DIV/0!</v>
      </c>
    </row>
    <row r="167" spans="1:17" ht="15.75" thickBot="1" x14ac:dyDescent="0.3">
      <c r="A167" s="118" t="s">
        <v>132</v>
      </c>
      <c r="B167" s="119"/>
      <c r="C167" s="119"/>
      <c r="D167" s="120"/>
      <c r="E167" s="73" t="s">
        <v>165</v>
      </c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</row>
    <row r="168" spans="1:17" ht="15.75" thickBot="1" x14ac:dyDescent="0.3">
      <c r="A168" s="118" t="s">
        <v>131</v>
      </c>
      <c r="B168" s="119"/>
      <c r="C168" s="119"/>
      <c r="D168" s="120"/>
      <c r="E168" s="68">
        <v>2.7</v>
      </c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</row>
  </sheetData>
  <mergeCells count="129">
    <mergeCell ref="B19:D19"/>
    <mergeCell ref="B20:D20"/>
    <mergeCell ref="B21:D21"/>
    <mergeCell ref="A36:E36"/>
    <mergeCell ref="B37:C37"/>
    <mergeCell ref="B38:C38"/>
    <mergeCell ref="A1:E1"/>
    <mergeCell ref="A2:E2"/>
    <mergeCell ref="A3:E3"/>
    <mergeCell ref="B4:E4"/>
    <mergeCell ref="B5:E5"/>
    <mergeCell ref="A7:E7"/>
    <mergeCell ref="B22:D22"/>
    <mergeCell ref="A23:E23"/>
    <mergeCell ref="A25:E25"/>
    <mergeCell ref="A15:C15"/>
    <mergeCell ref="A17:E17"/>
    <mergeCell ref="B18:D18"/>
    <mergeCell ref="B8:D8"/>
    <mergeCell ref="B9:D9"/>
    <mergeCell ref="B10:D10"/>
    <mergeCell ref="B11:D11"/>
    <mergeCell ref="A13:E13"/>
    <mergeCell ref="A14:C14"/>
    <mergeCell ref="B29:D29"/>
    <mergeCell ref="B30:C30"/>
    <mergeCell ref="B31:C31"/>
    <mergeCell ref="B32:D32"/>
    <mergeCell ref="B33:D33"/>
    <mergeCell ref="A34:D34"/>
    <mergeCell ref="B26:D26"/>
    <mergeCell ref="B27:D27"/>
    <mergeCell ref="B28:D28"/>
    <mergeCell ref="B42:C42"/>
    <mergeCell ref="B43:C43"/>
    <mergeCell ref="B44:C44"/>
    <mergeCell ref="A45:C45"/>
    <mergeCell ref="A46:E46"/>
    <mergeCell ref="A47:E47"/>
    <mergeCell ref="A48:E48"/>
    <mergeCell ref="B39:C39"/>
    <mergeCell ref="B40:C40"/>
    <mergeCell ref="B41:C41"/>
    <mergeCell ref="B56:C56"/>
    <mergeCell ref="B57:C57"/>
    <mergeCell ref="B58:C58"/>
    <mergeCell ref="B59:C59"/>
    <mergeCell ref="A60:C60"/>
    <mergeCell ref="A61:E61"/>
    <mergeCell ref="A50:E50"/>
    <mergeCell ref="B51:C51"/>
    <mergeCell ref="B52:C52"/>
    <mergeCell ref="B53:C53"/>
    <mergeCell ref="B54:C54"/>
    <mergeCell ref="B55:C55"/>
    <mergeCell ref="A77:E77"/>
    <mergeCell ref="A79:D79"/>
    <mergeCell ref="B80:C80"/>
    <mergeCell ref="B81:C81"/>
    <mergeCell ref="B82:C82"/>
    <mergeCell ref="B83:C83"/>
    <mergeCell ref="A63:E63"/>
    <mergeCell ref="A72:B72"/>
    <mergeCell ref="A73:E73"/>
    <mergeCell ref="A74:E74"/>
    <mergeCell ref="A75:E75"/>
    <mergeCell ref="A76:E76"/>
    <mergeCell ref="B92:C92"/>
    <mergeCell ref="A93:B93"/>
    <mergeCell ref="A94:E94"/>
    <mergeCell ref="A95:E95"/>
    <mergeCell ref="A96:E96"/>
    <mergeCell ref="A97:E97"/>
    <mergeCell ref="A84:B84"/>
    <mergeCell ref="A86:E86"/>
    <mergeCell ref="B88:C88"/>
    <mergeCell ref="B89:C89"/>
    <mergeCell ref="B90:C90"/>
    <mergeCell ref="B91:C91"/>
    <mergeCell ref="B106:C106"/>
    <mergeCell ref="B107:C107"/>
    <mergeCell ref="B108:C108"/>
    <mergeCell ref="B109:C109"/>
    <mergeCell ref="B110:C110"/>
    <mergeCell ref="A111:B111"/>
    <mergeCell ref="A98:E98"/>
    <mergeCell ref="A100:E100"/>
    <mergeCell ref="A101:E101"/>
    <mergeCell ref="B103:C103"/>
    <mergeCell ref="B104:C104"/>
    <mergeCell ref="B105:C105"/>
    <mergeCell ref="A119:E119"/>
    <mergeCell ref="A122:B122"/>
    <mergeCell ref="A124:D124"/>
    <mergeCell ref="A128:B128"/>
    <mergeCell ref="A130:E130"/>
    <mergeCell ref="B131:D131"/>
    <mergeCell ref="A112:E112"/>
    <mergeCell ref="A113:E113"/>
    <mergeCell ref="A114:E114"/>
    <mergeCell ref="A115:E115"/>
    <mergeCell ref="A116:E116"/>
    <mergeCell ref="A117:E117"/>
    <mergeCell ref="A167:D167"/>
    <mergeCell ref="A168:D168"/>
    <mergeCell ref="A160:D160"/>
    <mergeCell ref="B161:D161"/>
    <mergeCell ref="A162:D162"/>
    <mergeCell ref="A163:D163"/>
    <mergeCell ref="A165:E165"/>
    <mergeCell ref="A166:D166"/>
    <mergeCell ref="A154:D154"/>
    <mergeCell ref="B155:D155"/>
    <mergeCell ref="B156:D156"/>
    <mergeCell ref="B157:D157"/>
    <mergeCell ref="B158:D158"/>
    <mergeCell ref="B159:D159"/>
    <mergeCell ref="A139:E139"/>
    <mergeCell ref="A148:D148"/>
    <mergeCell ref="A149:E149"/>
    <mergeCell ref="A150:E150"/>
    <mergeCell ref="A151:E151"/>
    <mergeCell ref="A153:E153"/>
    <mergeCell ref="B132:D132"/>
    <mergeCell ref="B133:D133"/>
    <mergeCell ref="B134:D134"/>
    <mergeCell ref="B135:D135"/>
    <mergeCell ref="A136:D136"/>
    <mergeCell ref="A137:E137"/>
  </mergeCells>
  <pageMargins left="0.511811024" right="0.511811024" top="0.78740157499999996" bottom="0.78740157499999996" header="0.31496062000000002" footer="0.31496062000000002"/>
  <pageSetup paperSize="9" scale="6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RESUMO</vt:lpstr>
      <vt:lpstr>ARQUIVISTA</vt:lpstr>
      <vt:lpstr>DESENVOLVEDOR WEB</vt:lpstr>
      <vt:lpstr>ATENDENTE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2026-03-24T01:05:18Z</dcterms:modified>
</cp:coreProperties>
</file>